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AF87DC58-ED6B-4F69-921F-5B0469715EBF}" xr6:coauthVersionLast="47" xr6:coauthVersionMax="47" xr10:uidLastSave="{00000000-0000-0000-0000-000000000000}"/>
  <bookViews>
    <workbookView xWindow="10065" yWindow="4065" windowWidth="18000" windowHeight="9360" xr2:uid="{00000000-000D-0000-FFFF-FFFF00000000}"/>
  </bookViews>
  <sheets>
    <sheet name="Hoja de censos" sheetId="1" r:id="rId1"/>
    <sheet name="Censos (para pivote)" sheetId="6" r:id="rId2"/>
    <sheet name="Censos=SUMAR.SI.CONJUNTO-SUMIFS" sheetId="4" state="hidden" r:id="rId3"/>
    <sheet name="Censos=SUMAR.SI-SUMIF" sheetId="5" state="hidden" r:id="rId4"/>
  </sheets>
  <definedNames>
    <definedName name="_xlnm._FilterDatabase" localSheetId="1" hidden="1">'Censos (para pivote)'!$A$4:$D$105</definedName>
    <definedName name="_xlnm._FilterDatabase" localSheetId="2" hidden="1">'Censos=SUMAR.SI.CONJUNTO-SUMIFS'!$A$4:$E$105</definedName>
    <definedName name="_xlnm._FilterDatabase" localSheetId="3" hidden="1">'Censos=SUMAR.SI-SUMIF'!$A$4:$E$105</definedName>
    <definedName name="_xlnm._FilterDatabase" localSheetId="0" hidden="1">'Hoja de censos'!$A$4:$E$105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" i="1" l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4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106" i="1"/>
  <c r="J14" i="6"/>
  <c r="I14" i="6"/>
  <c r="H14" i="6"/>
  <c r="G14" i="6"/>
  <c r="K13" i="6"/>
  <c r="K12" i="6"/>
  <c r="H6" i="6"/>
  <c r="G6" i="6"/>
  <c r="K14" i="6" l="1"/>
  <c r="F207" i="5"/>
  <c r="G207" i="5" s="1"/>
  <c r="C207" i="5"/>
  <c r="F206" i="5"/>
  <c r="G206" i="5" s="1"/>
  <c r="C206" i="5"/>
  <c r="F205" i="5"/>
  <c r="G205" i="5" s="1"/>
  <c r="C205" i="5"/>
  <c r="F204" i="5"/>
  <c r="G204" i="5" s="1"/>
  <c r="C204" i="5"/>
  <c r="F203" i="5"/>
  <c r="G203" i="5" s="1"/>
  <c r="C203" i="5"/>
  <c r="F202" i="5"/>
  <c r="G202" i="5" s="1"/>
  <c r="C202" i="5"/>
  <c r="F201" i="5"/>
  <c r="G201" i="5" s="1"/>
  <c r="C201" i="5"/>
  <c r="F200" i="5"/>
  <c r="G200" i="5" s="1"/>
  <c r="C200" i="5"/>
  <c r="F199" i="5"/>
  <c r="G199" i="5" s="1"/>
  <c r="C199" i="5"/>
  <c r="F198" i="5"/>
  <c r="G198" i="5" s="1"/>
  <c r="C198" i="5"/>
  <c r="F197" i="5"/>
  <c r="G197" i="5" s="1"/>
  <c r="C197" i="5"/>
  <c r="F196" i="5"/>
  <c r="G196" i="5" s="1"/>
  <c r="C196" i="5"/>
  <c r="F195" i="5"/>
  <c r="G195" i="5" s="1"/>
  <c r="C195" i="5"/>
  <c r="F194" i="5"/>
  <c r="G194" i="5" s="1"/>
  <c r="C194" i="5"/>
  <c r="F193" i="5"/>
  <c r="G193" i="5" s="1"/>
  <c r="C193" i="5"/>
  <c r="F192" i="5"/>
  <c r="G192" i="5" s="1"/>
  <c r="C192" i="5"/>
  <c r="F191" i="5"/>
  <c r="G191" i="5" s="1"/>
  <c r="C191" i="5"/>
  <c r="F190" i="5"/>
  <c r="G190" i="5" s="1"/>
  <c r="C190" i="5"/>
  <c r="F189" i="5"/>
  <c r="G189" i="5" s="1"/>
  <c r="C189" i="5"/>
  <c r="F188" i="5"/>
  <c r="G188" i="5" s="1"/>
  <c r="C188" i="5"/>
  <c r="F187" i="5"/>
  <c r="G187" i="5" s="1"/>
  <c r="C187" i="5"/>
  <c r="F186" i="5"/>
  <c r="G186" i="5" s="1"/>
  <c r="C186" i="5"/>
  <c r="F185" i="5"/>
  <c r="G185" i="5" s="1"/>
  <c r="C185" i="5"/>
  <c r="F184" i="5"/>
  <c r="G184" i="5" s="1"/>
  <c r="C184" i="5"/>
  <c r="F183" i="5"/>
  <c r="G183" i="5" s="1"/>
  <c r="C183" i="5"/>
  <c r="F182" i="5"/>
  <c r="G182" i="5" s="1"/>
  <c r="C182" i="5"/>
  <c r="F181" i="5"/>
  <c r="G181" i="5" s="1"/>
  <c r="C181" i="5"/>
  <c r="F180" i="5"/>
  <c r="G180" i="5" s="1"/>
  <c r="C180" i="5"/>
  <c r="F179" i="5"/>
  <c r="G179" i="5" s="1"/>
  <c r="C179" i="5"/>
  <c r="F178" i="5"/>
  <c r="G178" i="5" s="1"/>
  <c r="C178" i="5"/>
  <c r="F177" i="5"/>
  <c r="G177" i="5" s="1"/>
  <c r="C177" i="5"/>
  <c r="F176" i="5"/>
  <c r="G176" i="5" s="1"/>
  <c r="C176" i="5"/>
  <c r="F175" i="5"/>
  <c r="G175" i="5" s="1"/>
  <c r="C175" i="5"/>
  <c r="F174" i="5"/>
  <c r="G174" i="5" s="1"/>
  <c r="C174" i="5"/>
  <c r="F173" i="5"/>
  <c r="G173" i="5" s="1"/>
  <c r="C173" i="5"/>
  <c r="F172" i="5"/>
  <c r="G172" i="5" s="1"/>
  <c r="C172" i="5"/>
  <c r="F171" i="5"/>
  <c r="G171" i="5" s="1"/>
  <c r="C171" i="5"/>
  <c r="F170" i="5"/>
  <c r="G170" i="5" s="1"/>
  <c r="C170" i="5"/>
  <c r="F169" i="5"/>
  <c r="G169" i="5" s="1"/>
  <c r="C169" i="5"/>
  <c r="F168" i="5"/>
  <c r="G168" i="5" s="1"/>
  <c r="C168" i="5"/>
  <c r="F167" i="5"/>
  <c r="G167" i="5" s="1"/>
  <c r="C167" i="5"/>
  <c r="F166" i="5"/>
  <c r="G166" i="5" s="1"/>
  <c r="C166" i="5"/>
  <c r="F165" i="5"/>
  <c r="G165" i="5" s="1"/>
  <c r="C165" i="5"/>
  <c r="F164" i="5"/>
  <c r="G164" i="5" s="1"/>
  <c r="C164" i="5"/>
  <c r="F163" i="5"/>
  <c r="G163" i="5" s="1"/>
  <c r="C163" i="5"/>
  <c r="F162" i="5"/>
  <c r="G162" i="5" s="1"/>
  <c r="C162" i="5"/>
  <c r="F161" i="5"/>
  <c r="G161" i="5" s="1"/>
  <c r="C161" i="5"/>
  <c r="F160" i="5"/>
  <c r="G160" i="5" s="1"/>
  <c r="C160" i="5"/>
  <c r="F159" i="5"/>
  <c r="G159" i="5" s="1"/>
  <c r="C159" i="5"/>
  <c r="F158" i="5"/>
  <c r="G158" i="5" s="1"/>
  <c r="C158" i="5"/>
  <c r="F157" i="5"/>
  <c r="G157" i="5" s="1"/>
  <c r="C157" i="5"/>
  <c r="F156" i="5"/>
  <c r="G156" i="5" s="1"/>
  <c r="C156" i="5"/>
  <c r="F155" i="5"/>
  <c r="G155" i="5" s="1"/>
  <c r="C155" i="5"/>
  <c r="F154" i="5"/>
  <c r="G154" i="5" s="1"/>
  <c r="C154" i="5"/>
  <c r="F153" i="5"/>
  <c r="G153" i="5" s="1"/>
  <c r="C153" i="5"/>
  <c r="F152" i="5"/>
  <c r="G152" i="5" s="1"/>
  <c r="C152" i="5"/>
  <c r="F151" i="5"/>
  <c r="G151" i="5" s="1"/>
  <c r="C151" i="5"/>
  <c r="F150" i="5"/>
  <c r="G150" i="5" s="1"/>
  <c r="C150" i="5"/>
  <c r="F149" i="5"/>
  <c r="G149" i="5" s="1"/>
  <c r="C149" i="5"/>
  <c r="F148" i="5"/>
  <c r="G148" i="5" s="1"/>
  <c r="C148" i="5"/>
  <c r="F147" i="5"/>
  <c r="G147" i="5" s="1"/>
  <c r="C147" i="5"/>
  <c r="F146" i="5"/>
  <c r="G146" i="5" s="1"/>
  <c r="C146" i="5"/>
  <c r="F145" i="5"/>
  <c r="G145" i="5" s="1"/>
  <c r="C145" i="5"/>
  <c r="F144" i="5"/>
  <c r="G144" i="5" s="1"/>
  <c r="C144" i="5"/>
  <c r="F143" i="5"/>
  <c r="G143" i="5" s="1"/>
  <c r="C143" i="5"/>
  <c r="F142" i="5"/>
  <c r="G142" i="5" s="1"/>
  <c r="C142" i="5"/>
  <c r="F141" i="5"/>
  <c r="G141" i="5" s="1"/>
  <c r="C141" i="5"/>
  <c r="F140" i="5"/>
  <c r="G140" i="5" s="1"/>
  <c r="C140" i="5"/>
  <c r="F139" i="5"/>
  <c r="G139" i="5" s="1"/>
  <c r="C139" i="5"/>
  <c r="F138" i="5"/>
  <c r="G138" i="5" s="1"/>
  <c r="C138" i="5"/>
  <c r="F137" i="5"/>
  <c r="G137" i="5" s="1"/>
  <c r="C137" i="5"/>
  <c r="F136" i="5"/>
  <c r="G136" i="5" s="1"/>
  <c r="C136" i="5"/>
  <c r="F135" i="5"/>
  <c r="G135" i="5" s="1"/>
  <c r="C135" i="5"/>
  <c r="F134" i="5"/>
  <c r="G134" i="5" s="1"/>
  <c r="C134" i="5"/>
  <c r="F133" i="5"/>
  <c r="G133" i="5" s="1"/>
  <c r="C133" i="5"/>
  <c r="F132" i="5"/>
  <c r="G132" i="5" s="1"/>
  <c r="C132" i="5"/>
  <c r="F131" i="5"/>
  <c r="G131" i="5" s="1"/>
  <c r="C131" i="5"/>
  <c r="F130" i="5"/>
  <c r="G130" i="5" s="1"/>
  <c r="C130" i="5"/>
  <c r="F129" i="5"/>
  <c r="G129" i="5" s="1"/>
  <c r="C129" i="5"/>
  <c r="F128" i="5"/>
  <c r="G128" i="5" s="1"/>
  <c r="C128" i="5"/>
  <c r="F127" i="5"/>
  <c r="G127" i="5" s="1"/>
  <c r="C127" i="5"/>
  <c r="F126" i="5"/>
  <c r="G126" i="5" s="1"/>
  <c r="C126" i="5"/>
  <c r="G125" i="5"/>
  <c r="F125" i="5"/>
  <c r="C125" i="5"/>
  <c r="F124" i="5"/>
  <c r="G124" i="5" s="1"/>
  <c r="C124" i="5"/>
  <c r="F123" i="5"/>
  <c r="G123" i="5" s="1"/>
  <c r="C123" i="5"/>
  <c r="F122" i="5"/>
  <c r="G122" i="5" s="1"/>
  <c r="C122" i="5"/>
  <c r="F121" i="5"/>
  <c r="G121" i="5" s="1"/>
  <c r="C121" i="5"/>
  <c r="F120" i="5"/>
  <c r="G120" i="5" s="1"/>
  <c r="C120" i="5"/>
  <c r="F119" i="5"/>
  <c r="G119" i="5" s="1"/>
  <c r="C119" i="5"/>
  <c r="F118" i="5"/>
  <c r="G118" i="5" s="1"/>
  <c r="C118" i="5"/>
  <c r="F117" i="5"/>
  <c r="G117" i="5" s="1"/>
  <c r="C117" i="5"/>
  <c r="F116" i="5"/>
  <c r="G116" i="5" s="1"/>
  <c r="C116" i="5"/>
  <c r="F115" i="5"/>
  <c r="G115" i="5" s="1"/>
  <c r="C115" i="5"/>
  <c r="F114" i="5"/>
  <c r="G114" i="5" s="1"/>
  <c r="C114" i="5"/>
  <c r="F113" i="5"/>
  <c r="G113" i="5" s="1"/>
  <c r="C113" i="5"/>
  <c r="F112" i="5"/>
  <c r="G112" i="5" s="1"/>
  <c r="C112" i="5"/>
  <c r="F111" i="5"/>
  <c r="G111" i="5" s="1"/>
  <c r="C111" i="5"/>
  <c r="F110" i="5"/>
  <c r="G110" i="5" s="1"/>
  <c r="C110" i="5"/>
  <c r="F109" i="5"/>
  <c r="G109" i="5" s="1"/>
  <c r="C109" i="5"/>
  <c r="F108" i="5"/>
  <c r="G108" i="5" s="1"/>
  <c r="C108" i="5"/>
  <c r="F107" i="5"/>
  <c r="G107" i="5" s="1"/>
  <c r="C107" i="5"/>
  <c r="F106" i="5"/>
  <c r="G106" i="5" s="1"/>
  <c r="C106" i="5"/>
  <c r="F105" i="5"/>
  <c r="G105" i="5" s="1"/>
  <c r="C105" i="5"/>
  <c r="F104" i="5"/>
  <c r="G104" i="5" s="1"/>
  <c r="C104" i="5"/>
  <c r="F103" i="5"/>
  <c r="G103" i="5" s="1"/>
  <c r="C103" i="5"/>
  <c r="F102" i="5"/>
  <c r="G102" i="5" s="1"/>
  <c r="C102" i="5"/>
  <c r="F101" i="5"/>
  <c r="G101" i="5" s="1"/>
  <c r="C101" i="5"/>
  <c r="F100" i="5"/>
  <c r="G100" i="5" s="1"/>
  <c r="C100" i="5"/>
  <c r="F99" i="5"/>
  <c r="G99" i="5" s="1"/>
  <c r="C99" i="5"/>
  <c r="F98" i="5"/>
  <c r="G98" i="5" s="1"/>
  <c r="C98" i="5"/>
  <c r="F97" i="5"/>
  <c r="G97" i="5" s="1"/>
  <c r="C97" i="5"/>
  <c r="F96" i="5"/>
  <c r="G96" i="5" s="1"/>
  <c r="C96" i="5"/>
  <c r="F95" i="5"/>
  <c r="G95" i="5" s="1"/>
  <c r="C95" i="5"/>
  <c r="F94" i="5"/>
  <c r="G94" i="5" s="1"/>
  <c r="C94" i="5"/>
  <c r="G93" i="5"/>
  <c r="F93" i="5"/>
  <c r="C93" i="5"/>
  <c r="F92" i="5"/>
  <c r="G92" i="5" s="1"/>
  <c r="C92" i="5"/>
  <c r="F91" i="5"/>
  <c r="G91" i="5" s="1"/>
  <c r="C91" i="5"/>
  <c r="F90" i="5"/>
  <c r="G90" i="5" s="1"/>
  <c r="C90" i="5"/>
  <c r="F89" i="5"/>
  <c r="G89" i="5" s="1"/>
  <c r="C89" i="5"/>
  <c r="F88" i="5"/>
  <c r="G88" i="5" s="1"/>
  <c r="C88" i="5"/>
  <c r="F87" i="5"/>
  <c r="G87" i="5" s="1"/>
  <c r="C87" i="5"/>
  <c r="F86" i="5"/>
  <c r="G86" i="5" s="1"/>
  <c r="C86" i="5"/>
  <c r="F85" i="5"/>
  <c r="G85" i="5" s="1"/>
  <c r="C85" i="5"/>
  <c r="F84" i="5"/>
  <c r="G84" i="5" s="1"/>
  <c r="C84" i="5"/>
  <c r="F83" i="5"/>
  <c r="G83" i="5" s="1"/>
  <c r="C83" i="5"/>
  <c r="F82" i="5"/>
  <c r="G82" i="5" s="1"/>
  <c r="C82" i="5"/>
  <c r="F81" i="5"/>
  <c r="G81" i="5" s="1"/>
  <c r="C81" i="5"/>
  <c r="F80" i="5"/>
  <c r="G80" i="5" s="1"/>
  <c r="C80" i="5"/>
  <c r="F79" i="5"/>
  <c r="G79" i="5" s="1"/>
  <c r="C79" i="5"/>
  <c r="F78" i="5"/>
  <c r="G78" i="5" s="1"/>
  <c r="C78" i="5"/>
  <c r="F77" i="5"/>
  <c r="G77" i="5" s="1"/>
  <c r="C77" i="5"/>
  <c r="F76" i="5"/>
  <c r="G76" i="5" s="1"/>
  <c r="C76" i="5"/>
  <c r="F75" i="5"/>
  <c r="G75" i="5" s="1"/>
  <c r="C75" i="5"/>
  <c r="F74" i="5"/>
  <c r="G74" i="5" s="1"/>
  <c r="C74" i="5"/>
  <c r="F73" i="5"/>
  <c r="G73" i="5" s="1"/>
  <c r="C73" i="5"/>
  <c r="F72" i="5"/>
  <c r="G72" i="5" s="1"/>
  <c r="C72" i="5"/>
  <c r="F71" i="5"/>
  <c r="G71" i="5" s="1"/>
  <c r="C71" i="5"/>
  <c r="F70" i="5"/>
  <c r="G70" i="5" s="1"/>
  <c r="C70" i="5"/>
  <c r="F69" i="5"/>
  <c r="G69" i="5" s="1"/>
  <c r="C69" i="5"/>
  <c r="F68" i="5"/>
  <c r="G68" i="5" s="1"/>
  <c r="C68" i="5"/>
  <c r="F67" i="5"/>
  <c r="G67" i="5" s="1"/>
  <c r="C67" i="5"/>
  <c r="F66" i="5"/>
  <c r="G66" i="5" s="1"/>
  <c r="C66" i="5"/>
  <c r="F65" i="5"/>
  <c r="G65" i="5" s="1"/>
  <c r="C65" i="5"/>
  <c r="F64" i="5"/>
  <c r="G64" i="5" s="1"/>
  <c r="C64" i="5"/>
  <c r="F63" i="5"/>
  <c r="G63" i="5" s="1"/>
  <c r="C63" i="5"/>
  <c r="F62" i="5"/>
  <c r="G62" i="5" s="1"/>
  <c r="C62" i="5"/>
  <c r="G61" i="5"/>
  <c r="F61" i="5"/>
  <c r="C61" i="5"/>
  <c r="F60" i="5"/>
  <c r="G60" i="5" s="1"/>
  <c r="C60" i="5"/>
  <c r="F59" i="5"/>
  <c r="G59" i="5" s="1"/>
  <c r="C59" i="5"/>
  <c r="F58" i="5"/>
  <c r="G58" i="5" s="1"/>
  <c r="C58" i="5"/>
  <c r="F57" i="5"/>
  <c r="G57" i="5" s="1"/>
  <c r="C57" i="5"/>
  <c r="F56" i="5"/>
  <c r="G56" i="5" s="1"/>
  <c r="C56" i="5"/>
  <c r="F55" i="5"/>
  <c r="G55" i="5" s="1"/>
  <c r="C55" i="5"/>
  <c r="F54" i="5"/>
  <c r="G54" i="5" s="1"/>
  <c r="C54" i="5"/>
  <c r="F53" i="5"/>
  <c r="G53" i="5" s="1"/>
  <c r="C53" i="5"/>
  <c r="F52" i="5"/>
  <c r="G52" i="5" s="1"/>
  <c r="C52" i="5"/>
  <c r="F51" i="5"/>
  <c r="G51" i="5" s="1"/>
  <c r="C51" i="5"/>
  <c r="F50" i="5"/>
  <c r="G50" i="5" s="1"/>
  <c r="C50" i="5"/>
  <c r="F49" i="5"/>
  <c r="G49" i="5" s="1"/>
  <c r="C49" i="5"/>
  <c r="F48" i="5"/>
  <c r="G48" i="5" s="1"/>
  <c r="C48" i="5"/>
  <c r="F47" i="5"/>
  <c r="G47" i="5" s="1"/>
  <c r="C47" i="5"/>
  <c r="F46" i="5"/>
  <c r="G46" i="5" s="1"/>
  <c r="C46" i="5"/>
  <c r="F45" i="5"/>
  <c r="G45" i="5" s="1"/>
  <c r="C45" i="5"/>
  <c r="F44" i="5"/>
  <c r="G44" i="5" s="1"/>
  <c r="C44" i="5"/>
  <c r="F43" i="5"/>
  <c r="G43" i="5" s="1"/>
  <c r="C43" i="5"/>
  <c r="F42" i="5"/>
  <c r="G42" i="5" s="1"/>
  <c r="C42" i="5"/>
  <c r="F41" i="5"/>
  <c r="G41" i="5" s="1"/>
  <c r="C41" i="5"/>
  <c r="F40" i="5"/>
  <c r="G40" i="5" s="1"/>
  <c r="C40" i="5"/>
  <c r="F39" i="5"/>
  <c r="G39" i="5" s="1"/>
  <c r="C39" i="5"/>
  <c r="F38" i="5"/>
  <c r="G38" i="5" s="1"/>
  <c r="C38" i="5"/>
  <c r="F37" i="5"/>
  <c r="G37" i="5" s="1"/>
  <c r="C37" i="5"/>
  <c r="F36" i="5"/>
  <c r="G36" i="5" s="1"/>
  <c r="C36" i="5"/>
  <c r="F35" i="5"/>
  <c r="G35" i="5" s="1"/>
  <c r="C35" i="5"/>
  <c r="F34" i="5"/>
  <c r="G34" i="5" s="1"/>
  <c r="C34" i="5"/>
  <c r="F33" i="5"/>
  <c r="G33" i="5" s="1"/>
  <c r="C33" i="5"/>
  <c r="F32" i="5"/>
  <c r="G32" i="5" s="1"/>
  <c r="C32" i="5"/>
  <c r="F31" i="5"/>
  <c r="G31" i="5" s="1"/>
  <c r="C31" i="5"/>
  <c r="F30" i="5"/>
  <c r="G30" i="5" s="1"/>
  <c r="C30" i="5"/>
  <c r="G29" i="5"/>
  <c r="F29" i="5"/>
  <c r="C29" i="5"/>
  <c r="F28" i="5"/>
  <c r="G28" i="5" s="1"/>
  <c r="C28" i="5"/>
  <c r="F27" i="5"/>
  <c r="G27" i="5" s="1"/>
  <c r="C27" i="5"/>
  <c r="F26" i="5"/>
  <c r="G26" i="5" s="1"/>
  <c r="C26" i="5"/>
  <c r="F25" i="5"/>
  <c r="G25" i="5" s="1"/>
  <c r="C25" i="5"/>
  <c r="F24" i="5"/>
  <c r="G24" i="5" s="1"/>
  <c r="C24" i="5"/>
  <c r="F23" i="5"/>
  <c r="G23" i="5" s="1"/>
  <c r="C23" i="5"/>
  <c r="F22" i="5"/>
  <c r="G22" i="5" s="1"/>
  <c r="C22" i="5"/>
  <c r="F21" i="5"/>
  <c r="G21" i="5" s="1"/>
  <c r="C21" i="5"/>
  <c r="F20" i="5"/>
  <c r="G20" i="5" s="1"/>
  <c r="C20" i="5"/>
  <c r="F19" i="5"/>
  <c r="G19" i="5" s="1"/>
  <c r="C19" i="5"/>
  <c r="F18" i="5"/>
  <c r="G18" i="5" s="1"/>
  <c r="C18" i="5"/>
  <c r="F17" i="5"/>
  <c r="G17" i="5" s="1"/>
  <c r="C17" i="5"/>
  <c r="F16" i="5"/>
  <c r="G16" i="5" s="1"/>
  <c r="C16" i="5"/>
  <c r="F15" i="5"/>
  <c r="G15" i="5" s="1"/>
  <c r="C15" i="5"/>
  <c r="F14" i="5"/>
  <c r="G14" i="5" s="1"/>
  <c r="C14" i="5"/>
  <c r="F13" i="5"/>
  <c r="G13" i="5" s="1"/>
  <c r="C13" i="5"/>
  <c r="F12" i="5"/>
  <c r="G12" i="5" s="1"/>
  <c r="C12" i="5"/>
  <c r="F11" i="5"/>
  <c r="G11" i="5" s="1"/>
  <c r="C11" i="5"/>
  <c r="F10" i="5"/>
  <c r="G10" i="5" s="1"/>
  <c r="C10" i="5"/>
  <c r="F9" i="5"/>
  <c r="G9" i="5" s="1"/>
  <c r="C9" i="5"/>
  <c r="F8" i="5"/>
  <c r="G8" i="5" s="1"/>
  <c r="C8" i="5"/>
  <c r="F7" i="5"/>
  <c r="G7" i="5" s="1"/>
  <c r="C7" i="5"/>
  <c r="F6" i="5"/>
  <c r="G6" i="5" s="1"/>
  <c r="C6" i="5"/>
  <c r="K5" i="5"/>
  <c r="J5" i="5"/>
  <c r="F5" i="5"/>
  <c r="G5" i="5" s="1"/>
  <c r="C5" i="5"/>
  <c r="K4" i="5"/>
  <c r="K6" i="5" s="1"/>
  <c r="J4" i="5"/>
  <c r="J6" i="5" s="1"/>
  <c r="F4" i="5"/>
  <c r="G4" i="5" s="1"/>
  <c r="C4" i="5"/>
  <c r="L12" i="1"/>
  <c r="C207" i="4"/>
  <c r="C206" i="4"/>
  <c r="C205" i="4"/>
  <c r="C204" i="4"/>
  <c r="C203" i="4"/>
  <c r="C202" i="4"/>
  <c r="C201" i="4"/>
  <c r="C200" i="4"/>
  <c r="C199" i="4"/>
  <c r="C198" i="4"/>
  <c r="C197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C148" i="4"/>
  <c r="C147" i="4"/>
  <c r="C146" i="4"/>
  <c r="C145" i="4"/>
  <c r="C144" i="4"/>
  <c r="C143" i="4"/>
  <c r="C142" i="4"/>
  <c r="C141" i="4"/>
  <c r="C140" i="4"/>
  <c r="C139" i="4"/>
  <c r="C138" i="4"/>
  <c r="C137" i="4"/>
  <c r="C136" i="4"/>
  <c r="C135" i="4"/>
  <c r="C134" i="4"/>
  <c r="C133" i="4"/>
  <c r="C132" i="4"/>
  <c r="C131" i="4"/>
  <c r="C130" i="4"/>
  <c r="C129" i="4"/>
  <c r="C128" i="4"/>
  <c r="C127" i="4"/>
  <c r="C126" i="4"/>
  <c r="C125" i="4"/>
  <c r="C124" i="4"/>
  <c r="C123" i="4"/>
  <c r="C122" i="4"/>
  <c r="C121" i="4"/>
  <c r="C120" i="4"/>
  <c r="C119" i="4"/>
  <c r="C118" i="4"/>
  <c r="C117" i="4"/>
  <c r="C116" i="4"/>
  <c r="C115" i="4"/>
  <c r="C114" i="4"/>
  <c r="C113" i="4"/>
  <c r="C112" i="4"/>
  <c r="C111" i="4"/>
  <c r="C110" i="4"/>
  <c r="C109" i="4"/>
  <c r="C108" i="4"/>
  <c r="C107" i="4"/>
  <c r="C106" i="4"/>
  <c r="C105" i="4"/>
  <c r="C104" i="4"/>
  <c r="C103" i="4"/>
  <c r="C102" i="4"/>
  <c r="C101" i="4"/>
  <c r="C100" i="4"/>
  <c r="C99" i="4"/>
  <c r="C98" i="4"/>
  <c r="C97" i="4"/>
  <c r="C96" i="4"/>
  <c r="C95" i="4"/>
  <c r="C94" i="4"/>
  <c r="C93" i="4"/>
  <c r="C92" i="4"/>
  <c r="C91" i="4"/>
  <c r="C90" i="4"/>
  <c r="C89" i="4"/>
  <c r="C88" i="4"/>
  <c r="C87" i="4"/>
  <c r="C86" i="4"/>
  <c r="C85" i="4"/>
  <c r="C84" i="4"/>
  <c r="C83" i="4"/>
  <c r="C82" i="4"/>
  <c r="C81" i="4"/>
  <c r="C80" i="4"/>
  <c r="C79" i="4"/>
  <c r="C78" i="4"/>
  <c r="C77" i="4"/>
  <c r="C76" i="4"/>
  <c r="C75" i="4"/>
  <c r="C74" i="4"/>
  <c r="C73" i="4"/>
  <c r="C72" i="4"/>
  <c r="C71" i="4"/>
  <c r="C70" i="4"/>
  <c r="C69" i="4"/>
  <c r="C68" i="4"/>
  <c r="C67" i="4"/>
  <c r="C66" i="4"/>
  <c r="C65" i="4"/>
  <c r="C64" i="4"/>
  <c r="C63" i="4"/>
  <c r="C62" i="4"/>
  <c r="C61" i="4"/>
  <c r="C60" i="4"/>
  <c r="C59" i="4"/>
  <c r="C58" i="4"/>
  <c r="C57" i="4"/>
  <c r="C56" i="4"/>
  <c r="C55" i="4"/>
  <c r="C54" i="4"/>
  <c r="C53" i="4"/>
  <c r="C52" i="4"/>
  <c r="C51" i="4"/>
  <c r="C50" i="4"/>
  <c r="C49" i="4"/>
  <c r="C48" i="4"/>
  <c r="C47" i="4"/>
  <c r="C46" i="4"/>
  <c r="C45" i="4"/>
  <c r="C44" i="4"/>
  <c r="C43" i="4"/>
  <c r="C42" i="4"/>
  <c r="C41" i="4"/>
  <c r="C40" i="4"/>
  <c r="C39" i="4"/>
  <c r="C38" i="4"/>
  <c r="C37" i="4"/>
  <c r="C36" i="4"/>
  <c r="C35" i="4"/>
  <c r="C34" i="4"/>
  <c r="C33" i="4"/>
  <c r="C32" i="4"/>
  <c r="C31" i="4"/>
  <c r="C30" i="4"/>
  <c r="C29" i="4"/>
  <c r="C28" i="4"/>
  <c r="C27" i="4"/>
  <c r="C26" i="4"/>
  <c r="C25" i="4"/>
  <c r="C24" i="4"/>
  <c r="C23" i="4"/>
  <c r="C22" i="4"/>
  <c r="C21" i="4"/>
  <c r="C20" i="4"/>
  <c r="C19" i="4"/>
  <c r="C18" i="4"/>
  <c r="C17" i="4"/>
  <c r="C16" i="4"/>
  <c r="C15" i="4"/>
  <c r="C14" i="4"/>
  <c r="M13" i="4"/>
  <c r="L13" i="4"/>
  <c r="K13" i="4"/>
  <c r="J13" i="4"/>
  <c r="C13" i="4"/>
  <c r="M12" i="4"/>
  <c r="M14" i="4" s="1"/>
  <c r="L12" i="4"/>
  <c r="K12" i="4"/>
  <c r="K14" i="4" s="1"/>
  <c r="J12" i="4"/>
  <c r="C12" i="4"/>
  <c r="C11" i="4"/>
  <c r="C10" i="4"/>
  <c r="C9" i="4"/>
  <c r="C8" i="4"/>
  <c r="C7" i="4"/>
  <c r="C6" i="4"/>
  <c r="K5" i="4"/>
  <c r="J5" i="4"/>
  <c r="C5" i="4"/>
  <c r="K4" i="4"/>
  <c r="J4" i="4"/>
  <c r="F4" i="4"/>
  <c r="C4" i="4"/>
  <c r="I6" i="1"/>
  <c r="H6" i="1"/>
  <c r="J14" i="1"/>
  <c r="K6" i="4" l="1"/>
  <c r="J6" i="4"/>
  <c r="J14" i="4"/>
  <c r="L14" i="4"/>
  <c r="N13" i="4"/>
  <c r="L13" i="5"/>
  <c r="K12" i="5"/>
  <c r="M12" i="5"/>
  <c r="K13" i="5"/>
  <c r="M13" i="5"/>
  <c r="J12" i="5"/>
  <c r="L12" i="5"/>
  <c r="L14" i="5" s="1"/>
  <c r="J13" i="5"/>
  <c r="H14" i="1"/>
  <c r="K14" i="1"/>
  <c r="I14" i="1"/>
  <c r="N12" i="4"/>
  <c r="L13" i="1"/>
  <c r="N14" i="4" l="1"/>
  <c r="N13" i="5"/>
  <c r="J14" i="5"/>
  <c r="N12" i="5"/>
  <c r="K14" i="5"/>
  <c r="M14" i="5"/>
  <c r="L14" i="1"/>
  <c r="N14" i="5" l="1"/>
</calcChain>
</file>

<file path=xl/sharedStrings.xml><?xml version="1.0" encoding="utf-8"?>
<sst xmlns="http://schemas.openxmlformats.org/spreadsheetml/2006/main" count="491" uniqueCount="15">
  <si>
    <t>Total</t>
  </si>
  <si>
    <t>Hombres</t>
  </si>
  <si>
    <t>Mujeres</t>
  </si>
  <si>
    <t>Año del censo</t>
  </si>
  <si>
    <t>Edad</t>
  </si>
  <si>
    <t>60 o más</t>
  </si>
  <si>
    <t>Censo</t>
  </si>
  <si>
    <t>Género</t>
  </si>
  <si>
    <t>Desconocido</t>
  </si>
  <si>
    <t>Grupo</t>
  </si>
  <si>
    <t>0-17</t>
  </si>
  <si>
    <t>18-60</t>
  </si>
  <si>
    <t>Grupo compuesto</t>
  </si>
  <si>
    <t>Fuente: INEGI. XII Censo General de Población y Vivienda 2000 y Censo de Población y Vivienda 2010.</t>
  </si>
  <si>
    <t>Fuente: INEGI. Censo General de Población y Vivienda 2000, 2010 y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</si>
</sst>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_-;\-* #,##0_-;_-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6"/>
        <bgColor theme="6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79998168889431442"/>
        <bgColor theme="6" tint="0.79998168889431442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0" fillId="0" borderId="0" xfId="0" applyFill="1" applyAlignment="1"/>
    <xf numFmtId="0" fontId="0" fillId="0" borderId="0" xfId="0" applyNumberFormat="1" applyFill="1" applyAlignment="1">
      <alignment wrapText="1"/>
    </xf>
    <xf numFmtId="0" fontId="0" fillId="40" borderId="12" xfId="0" applyFont="1" applyFill="1" applyBorder="1" applyAlignment="1">
      <alignment wrapText="1"/>
    </xf>
    <xf numFmtId="3" fontId="0" fillId="40" borderId="12" xfId="0" applyNumberFormat="1" applyFont="1" applyFill="1" applyBorder="1" applyAlignment="1">
      <alignment wrapText="1"/>
    </xf>
    <xf numFmtId="3" fontId="0" fillId="40" borderId="13" xfId="0" applyNumberFormat="1" applyFont="1" applyFill="1" applyBorder="1" applyAlignment="1">
      <alignment wrapText="1"/>
    </xf>
    <xf numFmtId="0" fontId="0" fillId="41" borderId="12" xfId="0" applyFont="1" applyFill="1" applyBorder="1" applyAlignment="1">
      <alignment wrapText="1"/>
    </xf>
    <xf numFmtId="3" fontId="0" fillId="41" borderId="12" xfId="0" applyNumberFormat="1" applyFont="1" applyFill="1" applyBorder="1" applyAlignment="1">
      <alignment wrapText="1"/>
    </xf>
    <xf numFmtId="3" fontId="0" fillId="41" borderId="13" xfId="0" applyNumberFormat="1" applyFont="1" applyFill="1" applyBorder="1" applyAlignment="1">
      <alignment wrapText="1"/>
    </xf>
    <xf numFmtId="0" fontId="0" fillId="41" borderId="14" xfId="0" applyFont="1" applyFill="1" applyBorder="1" applyAlignment="1">
      <alignment wrapText="1"/>
    </xf>
    <xf numFmtId="3" fontId="0" fillId="41" borderId="14" xfId="0" applyNumberFormat="1" applyFont="1" applyFill="1" applyBorder="1" applyAlignment="1">
      <alignment wrapText="1"/>
    </xf>
    <xf numFmtId="3" fontId="0" fillId="41" borderId="0" xfId="0" applyNumberFormat="1" applyFont="1" applyFill="1" applyAlignment="1">
      <alignment wrapText="1"/>
    </xf>
    <xf numFmtId="0" fontId="0" fillId="0" borderId="0" xfId="0" applyFill="1" applyAlignment="1">
      <alignment horizontal="left"/>
    </xf>
    <xf numFmtId="0" fontId="13" fillId="35" borderId="15" xfId="0" applyFont="1" applyFill="1" applyBorder="1"/>
    <xf numFmtId="0" fontId="0" fillId="36" borderId="15" xfId="0" applyFont="1" applyFill="1" applyBorder="1"/>
    <xf numFmtId="0" fontId="13" fillId="35" borderId="15" xfId="0" applyFont="1" applyFill="1" applyBorder="1" applyAlignment="1">
      <alignment horizontal="center" vertical="center" wrapText="1"/>
    </xf>
    <xf numFmtId="0" fontId="0" fillId="37" borderId="15" xfId="0" applyFont="1" applyFill="1" applyBorder="1"/>
    <xf numFmtId="164" fontId="0" fillId="37" borderId="15" xfId="42" applyNumberFormat="1" applyFont="1" applyFill="1" applyBorder="1"/>
    <xf numFmtId="164" fontId="0" fillId="36" borderId="15" xfId="42" applyNumberFormat="1" applyFont="1" applyFill="1" applyBorder="1"/>
    <xf numFmtId="164" fontId="13" fillId="35" borderId="15" xfId="42" applyNumberFormat="1" applyFont="1" applyFill="1" applyBorder="1"/>
    <xf numFmtId="0" fontId="13" fillId="33" borderId="15" xfId="0" applyFont="1" applyFill="1" applyBorder="1"/>
    <xf numFmtId="0" fontId="0" fillId="38" borderId="15" xfId="0" applyFont="1" applyFill="1" applyBorder="1"/>
    <xf numFmtId="164" fontId="0" fillId="38" borderId="15" xfId="42" applyNumberFormat="1" applyFont="1" applyFill="1" applyBorder="1"/>
    <xf numFmtId="0" fontId="0" fillId="34" borderId="15" xfId="0" applyFont="1" applyFill="1" applyBorder="1"/>
    <xf numFmtId="164" fontId="0" fillId="34" borderId="15" xfId="42" applyNumberFormat="1" applyFont="1" applyFill="1" applyBorder="1"/>
    <xf numFmtId="164" fontId="13" fillId="33" borderId="15" xfId="42" applyNumberFormat="1" applyFont="1" applyFill="1" applyBorder="1"/>
    <xf numFmtId="0" fontId="13" fillId="39" borderId="10" xfId="0" applyFont="1" applyFill="1" applyBorder="1" applyAlignment="1">
      <alignment horizontal="center" wrapText="1"/>
    </xf>
    <xf numFmtId="0" fontId="13" fillId="39" borderId="11" xfId="0" applyFont="1" applyFill="1" applyBorder="1" applyAlignment="1">
      <alignment horizontal="center" wrapText="1"/>
    </xf>
    <xf numFmtId="0" fontId="0" fillId="0" borderId="0" xfId="0" applyFill="1" applyAlignment="1">
      <alignment horizontal="center" wrapText="1"/>
    </xf>
    <xf numFmtId="0" fontId="13" fillId="33" borderId="15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40" borderId="14" xfId="0" applyFont="1" applyFill="1" applyBorder="1" applyAlignment="1">
      <alignment wrapText="1"/>
    </xf>
    <xf numFmtId="3" fontId="0" fillId="40" borderId="14" xfId="0" applyNumberFormat="1" applyFont="1" applyFill="1" applyBorder="1" applyAlignment="1">
      <alignment wrapText="1"/>
    </xf>
    <xf numFmtId="3" fontId="0" fillId="40" borderId="0" xfId="0" applyNumberFormat="1" applyFont="1" applyFill="1" applyBorder="1" applyAlignment="1">
      <alignment wrapText="1"/>
    </xf>
    <xf numFmtId="0" fontId="18" fillId="0" borderId="0" xfId="0" applyFont="1" applyFill="1" applyBorder="1" applyAlignment="1"/>
    <xf numFmtId="0" fontId="18" fillId="0" borderId="0" xfId="0" applyFont="1" applyFill="1" applyBorder="1"/>
    <xf numFmtId="0" fontId="18" fillId="0" borderId="0" xfId="0" applyFont="1" applyFill="1" applyBorder="1" applyAlignment="1">
      <alignment horizontal="left"/>
    </xf>
    <xf numFmtId="0" fontId="18" fillId="0" borderId="0" xfId="0" applyFont="1" applyFill="1" applyBorder="1" applyAlignment="1">
      <alignment horizontal="center" wrapText="1"/>
    </xf>
    <xf numFmtId="0" fontId="19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164" fontId="18" fillId="0" borderId="0" xfId="42" applyNumberFormat="1" applyFont="1" applyFill="1" applyBorder="1"/>
    <xf numFmtId="0" fontId="19" fillId="0" borderId="0" xfId="0" applyFont="1" applyFill="1" applyBorder="1"/>
    <xf numFmtId="164" fontId="19" fillId="0" borderId="0" xfId="42" applyNumberFormat="1" applyFont="1" applyFill="1" applyBorder="1"/>
    <xf numFmtId="0" fontId="18" fillId="0" borderId="0" xfId="0" applyNumberFormat="1" applyFont="1" applyFill="1" applyBorder="1" applyAlignment="1">
      <alignment wrapText="1"/>
    </xf>
    <xf numFmtId="0" fontId="19" fillId="0" borderId="0" xfId="0" applyFont="1" applyFill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7"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bgColor auto="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C1018FF-FC77-45C0-87D9-0F906569AE76}" name="Tabla_de_censos" displayName="Tabla_de_censos" ref="A3:E309" totalsRowShown="0" headerRowDxfId="6" dataDxfId="5">
  <autoFilter ref="A3:E309" xr:uid="{CC1018FF-FC77-45C0-87D9-0F906569AE76}"/>
  <sortState xmlns:xlrd2="http://schemas.microsoft.com/office/spreadsheetml/2017/richdata2" ref="A4:E309">
    <sortCondition ref="A4:A309"/>
    <sortCondition ref="B4:B309"/>
  </sortState>
  <tableColumns count="5">
    <tableColumn id="1" xr3:uid="{E6751387-779D-4D2B-B237-CF8882728C25}" name="Año del censo" dataDxfId="4"/>
    <tableColumn id="2" xr3:uid="{0C59B6CE-5A4E-4CF6-8BE2-62864C10C37F}" name="Edad" dataDxfId="3"/>
    <tableColumn id="3" xr3:uid="{185BDDC8-BA84-4692-822D-4168EDCCD63A}" name="Total" dataDxfId="2"/>
    <tableColumn id="4" xr3:uid="{E011DD65-DE32-44DB-B79E-E5C1EC1BA8AE}" name="Hombres" dataDxfId="1"/>
    <tableColumn id="5" xr3:uid="{1EB85741-7CDE-4272-B3D5-9A047D04FB29}" name="Mujeres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309"/>
  <sheetViews>
    <sheetView tabSelected="1" zoomScale="130" zoomScaleNormal="130" workbookViewId="0"/>
  </sheetViews>
  <sheetFormatPr defaultColWidth="13.140625" defaultRowHeight="15" x14ac:dyDescent="0.25"/>
  <cols>
    <col min="1" max="1" width="14.5703125" style="37" customWidth="1"/>
    <col min="2" max="2" width="6.5703125" style="37" customWidth="1"/>
    <col min="3" max="3" width="9.85546875" style="37" bestFit="1" customWidth="1"/>
    <col min="4" max="4" width="10.28515625" style="37" customWidth="1"/>
    <col min="5" max="5" width="9.85546875" style="37" bestFit="1" customWidth="1"/>
    <col min="6" max="6" width="13.140625" style="37"/>
    <col min="7" max="7" width="9" style="37" bestFit="1" customWidth="1"/>
    <col min="8" max="8" width="12.28515625" style="37" bestFit="1" customWidth="1"/>
    <col min="9" max="9" width="13.28515625" style="37" bestFit="1" customWidth="1"/>
    <col min="10" max="10" width="11.140625" style="37" bestFit="1" customWidth="1"/>
    <col min="11" max="11" width="12.28515625" style="37" bestFit="1" customWidth="1"/>
    <col min="12" max="12" width="13.28515625" style="37" bestFit="1" customWidth="1"/>
    <col min="13" max="16384" width="13.140625" style="37"/>
  </cols>
  <sheetData>
    <row r="1" spans="1:12" x14ac:dyDescent="0.25">
      <c r="A1" s="36" t="s">
        <v>14</v>
      </c>
      <c r="B1" s="36"/>
      <c r="C1" s="36"/>
      <c r="D1" s="36"/>
      <c r="E1" s="36"/>
      <c r="F1" s="36"/>
      <c r="G1" s="36"/>
      <c r="H1" s="36"/>
      <c r="I1" s="36"/>
      <c r="J1" s="36"/>
    </row>
    <row r="2" spans="1:12" x14ac:dyDescent="0.25">
      <c r="A2" s="38"/>
      <c r="B2" s="38"/>
      <c r="C2" s="38"/>
      <c r="D2" s="38"/>
      <c r="E2" s="38"/>
      <c r="F2" s="38"/>
      <c r="G2" s="38"/>
      <c r="H2" s="38"/>
      <c r="I2" s="38"/>
      <c r="J2" s="38"/>
    </row>
    <row r="3" spans="1:12" s="41" customFormat="1" x14ac:dyDescent="0.25">
      <c r="A3" s="37" t="s">
        <v>3</v>
      </c>
      <c r="B3" s="37" t="s">
        <v>4</v>
      </c>
      <c r="C3" s="37" t="s">
        <v>0</v>
      </c>
      <c r="D3" s="37" t="s">
        <v>1</v>
      </c>
      <c r="E3" s="37" t="s">
        <v>2</v>
      </c>
      <c r="F3" s="39"/>
      <c r="G3" s="40" t="s">
        <v>7</v>
      </c>
      <c r="H3" s="40">
        <v>2000</v>
      </c>
      <c r="I3" s="40">
        <v>2010</v>
      </c>
      <c r="J3" s="40">
        <v>2020</v>
      </c>
    </row>
    <row r="4" spans="1:12" x14ac:dyDescent="0.25">
      <c r="A4" s="37">
        <v>2000</v>
      </c>
      <c r="B4" s="37">
        <v>-1</v>
      </c>
      <c r="C4" s="37">
        <f t="shared" ref="C4:C67" si="0">D4+E4</f>
        <v>2053801</v>
      </c>
      <c r="D4" s="37">
        <v>1033675</v>
      </c>
      <c r="E4" s="37">
        <v>1020126</v>
      </c>
      <c r="G4" s="37" t="s">
        <v>1</v>
      </c>
      <c r="H4" s="42"/>
      <c r="I4" s="42"/>
      <c r="J4" s="42"/>
    </row>
    <row r="5" spans="1:12" x14ac:dyDescent="0.25">
      <c r="A5" s="37">
        <v>2000</v>
      </c>
      <c r="B5" s="37">
        <v>0</v>
      </c>
      <c r="C5" s="37">
        <f t="shared" si="0"/>
        <v>2061431</v>
      </c>
      <c r="D5" s="37">
        <v>1049375</v>
      </c>
      <c r="E5" s="37">
        <v>1012056</v>
      </c>
      <c r="G5" s="37" t="s">
        <v>2</v>
      </c>
      <c r="H5" s="42"/>
      <c r="I5" s="42"/>
      <c r="J5" s="42"/>
    </row>
    <row r="6" spans="1:12" x14ac:dyDescent="0.25">
      <c r="A6" s="37">
        <v>2000</v>
      </c>
      <c r="B6" s="37">
        <v>1</v>
      </c>
      <c r="C6" s="37">
        <f t="shared" si="0"/>
        <v>2026317</v>
      </c>
      <c r="D6" s="37">
        <v>1032353</v>
      </c>
      <c r="E6" s="37">
        <v>993964</v>
      </c>
      <c r="G6" s="43" t="s">
        <v>0</v>
      </c>
      <c r="H6" s="44">
        <f>SUM(H4:H5)</f>
        <v>0</v>
      </c>
      <c r="I6" s="44">
        <f>SUM(I4:I5)</f>
        <v>0</v>
      </c>
      <c r="J6" s="44">
        <f>SUM(J4:J5)</f>
        <v>0</v>
      </c>
    </row>
    <row r="7" spans="1:12" x14ac:dyDescent="0.25">
      <c r="A7" s="37">
        <v>2000</v>
      </c>
      <c r="B7" s="37">
        <v>2</v>
      </c>
      <c r="C7" s="37">
        <f t="shared" si="0"/>
        <v>2102170</v>
      </c>
      <c r="D7" s="37">
        <v>1066929</v>
      </c>
      <c r="E7" s="37">
        <v>1035241</v>
      </c>
    </row>
    <row r="8" spans="1:12" x14ac:dyDescent="0.25">
      <c r="A8" s="37">
        <v>2000</v>
      </c>
      <c r="B8" s="37">
        <v>3</v>
      </c>
      <c r="C8" s="37">
        <f t="shared" si="0"/>
        <v>2169299</v>
      </c>
      <c r="D8" s="37">
        <v>1096664</v>
      </c>
      <c r="E8" s="37">
        <v>1072635</v>
      </c>
    </row>
    <row r="9" spans="1:12" x14ac:dyDescent="0.25">
      <c r="A9" s="37">
        <v>2000</v>
      </c>
      <c r="B9" s="37">
        <v>4</v>
      </c>
      <c r="C9" s="37">
        <f t="shared" si="0"/>
        <v>2275940</v>
      </c>
      <c r="D9" s="37">
        <v>1155985</v>
      </c>
      <c r="E9" s="37">
        <v>1119955</v>
      </c>
      <c r="G9" s="43" t="s">
        <v>6</v>
      </c>
      <c r="H9" s="37">
        <v>2000</v>
      </c>
    </row>
    <row r="10" spans="1:12" x14ac:dyDescent="0.25">
      <c r="A10" s="37">
        <v>2000</v>
      </c>
      <c r="B10" s="37">
        <v>5</v>
      </c>
      <c r="C10" s="37">
        <f t="shared" si="0"/>
        <v>2250886</v>
      </c>
      <c r="D10" s="37">
        <v>1141835</v>
      </c>
      <c r="E10" s="37">
        <v>1109051</v>
      </c>
      <c r="H10" s="45"/>
    </row>
    <row r="11" spans="1:12" x14ac:dyDescent="0.25">
      <c r="A11" s="37">
        <v>2000</v>
      </c>
      <c r="B11" s="37">
        <v>6</v>
      </c>
      <c r="C11" s="37">
        <f t="shared" si="0"/>
        <v>2235729</v>
      </c>
      <c r="D11" s="37">
        <v>1127877</v>
      </c>
      <c r="E11" s="37">
        <v>1107852</v>
      </c>
      <c r="G11" s="43" t="s">
        <v>7</v>
      </c>
      <c r="H11" s="46" t="s">
        <v>10</v>
      </c>
      <c r="I11" s="46" t="s">
        <v>11</v>
      </c>
      <c r="J11" s="46" t="s">
        <v>5</v>
      </c>
      <c r="K11" s="46" t="s">
        <v>8</v>
      </c>
      <c r="L11" s="46" t="s">
        <v>0</v>
      </c>
    </row>
    <row r="12" spans="1:12" x14ac:dyDescent="0.25">
      <c r="A12" s="37">
        <v>2000</v>
      </c>
      <c r="B12" s="37">
        <v>7</v>
      </c>
      <c r="C12" s="37">
        <f t="shared" si="0"/>
        <v>2235275</v>
      </c>
      <c r="D12" s="37">
        <v>1136250</v>
      </c>
      <c r="E12" s="37">
        <v>1099025</v>
      </c>
      <c r="G12" s="37" t="s">
        <v>1</v>
      </c>
      <c r="H12" s="42"/>
      <c r="I12" s="42"/>
      <c r="J12" s="42"/>
      <c r="K12" s="42"/>
      <c r="L12" s="42">
        <f>SUM(H12:K12)</f>
        <v>0</v>
      </c>
    </row>
    <row r="13" spans="1:12" x14ac:dyDescent="0.25">
      <c r="A13" s="37">
        <v>2000</v>
      </c>
      <c r="B13" s="37">
        <v>8</v>
      </c>
      <c r="C13" s="37">
        <f t="shared" si="0"/>
        <v>2270639</v>
      </c>
      <c r="D13" s="37">
        <v>1148153</v>
      </c>
      <c r="E13" s="37">
        <v>1122486</v>
      </c>
      <c r="G13" s="37" t="s">
        <v>2</v>
      </c>
      <c r="H13" s="42"/>
      <c r="I13" s="42"/>
      <c r="J13" s="42"/>
      <c r="K13" s="42"/>
      <c r="L13" s="42">
        <f>SUM(H13:K13)</f>
        <v>0</v>
      </c>
    </row>
    <row r="14" spans="1:12" x14ac:dyDescent="0.25">
      <c r="A14" s="37">
        <v>2000</v>
      </c>
      <c r="B14" s="37">
        <v>9</v>
      </c>
      <c r="C14" s="37">
        <f t="shared" si="0"/>
        <v>2222794</v>
      </c>
      <c r="D14" s="37">
        <v>1123596</v>
      </c>
      <c r="E14" s="37">
        <v>1099198</v>
      </c>
      <c r="G14" s="43" t="s">
        <v>0</v>
      </c>
      <c r="H14" s="44">
        <f>SUM(H12:H13)</f>
        <v>0</v>
      </c>
      <c r="I14" s="44">
        <f t="shared" ref="I14:L14" si="1">SUM(I12:I13)</f>
        <v>0</v>
      </c>
      <c r="J14" s="44">
        <f t="shared" si="1"/>
        <v>0</v>
      </c>
      <c r="K14" s="44">
        <f t="shared" si="1"/>
        <v>0</v>
      </c>
      <c r="L14" s="44">
        <f t="shared" si="1"/>
        <v>0</v>
      </c>
    </row>
    <row r="15" spans="1:12" x14ac:dyDescent="0.25">
      <c r="A15" s="37">
        <v>2000</v>
      </c>
      <c r="B15" s="37">
        <v>10</v>
      </c>
      <c r="C15" s="37">
        <f t="shared" si="0"/>
        <v>2256844</v>
      </c>
      <c r="D15" s="37">
        <v>1148443</v>
      </c>
      <c r="E15" s="37">
        <v>1108401</v>
      </c>
    </row>
    <row r="16" spans="1:12" x14ac:dyDescent="0.25">
      <c r="A16" s="37">
        <v>2000</v>
      </c>
      <c r="B16" s="37">
        <v>11</v>
      </c>
      <c r="C16" s="37">
        <f t="shared" si="0"/>
        <v>2087234</v>
      </c>
      <c r="D16" s="37">
        <v>1059986</v>
      </c>
      <c r="E16" s="37">
        <v>1027248</v>
      </c>
    </row>
    <row r="17" spans="1:5" x14ac:dyDescent="0.25">
      <c r="A17" s="37">
        <v>2000</v>
      </c>
      <c r="B17" s="37">
        <v>12</v>
      </c>
      <c r="C17" s="37">
        <f t="shared" si="0"/>
        <v>2185691</v>
      </c>
      <c r="D17" s="37">
        <v>1113464</v>
      </c>
      <c r="E17" s="37">
        <v>1072227</v>
      </c>
    </row>
    <row r="18" spans="1:5" x14ac:dyDescent="0.25">
      <c r="A18" s="37">
        <v>2000</v>
      </c>
      <c r="B18" s="37">
        <v>13</v>
      </c>
      <c r="C18" s="37">
        <f t="shared" si="0"/>
        <v>2104224</v>
      </c>
      <c r="D18" s="37">
        <v>1061041</v>
      </c>
      <c r="E18" s="37">
        <v>1043183</v>
      </c>
    </row>
    <row r="19" spans="1:5" x14ac:dyDescent="0.25">
      <c r="A19" s="37">
        <v>2000</v>
      </c>
      <c r="B19" s="37">
        <v>14</v>
      </c>
      <c r="C19" s="37">
        <f t="shared" si="0"/>
        <v>2102500</v>
      </c>
      <c r="D19" s="37">
        <v>1052803</v>
      </c>
      <c r="E19" s="37">
        <v>1049697</v>
      </c>
    </row>
    <row r="20" spans="1:5" x14ac:dyDescent="0.25">
      <c r="A20" s="37">
        <v>2000</v>
      </c>
      <c r="B20" s="37">
        <v>15</v>
      </c>
      <c r="C20" s="37">
        <f t="shared" si="0"/>
        <v>2090034</v>
      </c>
      <c r="D20" s="37">
        <v>1043559</v>
      </c>
      <c r="E20" s="37">
        <v>1046475</v>
      </c>
    </row>
    <row r="21" spans="1:5" x14ac:dyDescent="0.25">
      <c r="A21" s="37">
        <v>2000</v>
      </c>
      <c r="B21" s="37">
        <v>16</v>
      </c>
      <c r="C21" s="37">
        <f t="shared" si="0"/>
        <v>1990081</v>
      </c>
      <c r="D21" s="37">
        <v>983663</v>
      </c>
      <c r="E21" s="37">
        <v>1006418</v>
      </c>
    </row>
    <row r="22" spans="1:5" x14ac:dyDescent="0.25">
      <c r="A22" s="37">
        <v>2000</v>
      </c>
      <c r="B22" s="37">
        <v>17</v>
      </c>
      <c r="C22" s="37">
        <f t="shared" si="0"/>
        <v>2043689</v>
      </c>
      <c r="D22" s="37">
        <v>1008292</v>
      </c>
      <c r="E22" s="37">
        <v>1035397</v>
      </c>
    </row>
    <row r="23" spans="1:5" x14ac:dyDescent="0.25">
      <c r="A23" s="37">
        <v>2000</v>
      </c>
      <c r="B23" s="37">
        <v>18</v>
      </c>
      <c r="C23" s="37">
        <f t="shared" si="0"/>
        <v>2088225</v>
      </c>
      <c r="D23" s="37">
        <v>1025513</v>
      </c>
      <c r="E23" s="37">
        <v>1062712</v>
      </c>
    </row>
    <row r="24" spans="1:5" x14ac:dyDescent="0.25">
      <c r="A24" s="37">
        <v>2000</v>
      </c>
      <c r="B24" s="37">
        <v>19</v>
      </c>
      <c r="C24" s="37">
        <f t="shared" si="0"/>
        <v>1780106</v>
      </c>
      <c r="D24" s="37">
        <v>848621</v>
      </c>
      <c r="E24" s="37">
        <v>931485</v>
      </c>
    </row>
    <row r="25" spans="1:5" x14ac:dyDescent="0.25">
      <c r="A25" s="37">
        <v>2000</v>
      </c>
      <c r="B25" s="37">
        <v>20</v>
      </c>
      <c r="C25" s="37">
        <f t="shared" si="0"/>
        <v>1926366</v>
      </c>
      <c r="D25" s="37">
        <v>913756</v>
      </c>
      <c r="E25" s="37">
        <v>1012610</v>
      </c>
    </row>
    <row r="26" spans="1:5" x14ac:dyDescent="0.25">
      <c r="A26" s="37">
        <v>2000</v>
      </c>
      <c r="B26" s="37">
        <v>21</v>
      </c>
      <c r="C26" s="37">
        <f t="shared" si="0"/>
        <v>1613827</v>
      </c>
      <c r="D26" s="37">
        <v>763563</v>
      </c>
      <c r="E26" s="37">
        <v>850264</v>
      </c>
    </row>
    <row r="27" spans="1:5" x14ac:dyDescent="0.25">
      <c r="A27" s="37">
        <v>2000</v>
      </c>
      <c r="B27" s="37">
        <v>22</v>
      </c>
      <c r="C27" s="37">
        <f t="shared" si="0"/>
        <v>1907661</v>
      </c>
      <c r="D27" s="37">
        <v>910954</v>
      </c>
      <c r="E27" s="37">
        <v>996707</v>
      </c>
    </row>
    <row r="28" spans="1:5" x14ac:dyDescent="0.25">
      <c r="A28" s="37">
        <v>2000</v>
      </c>
      <c r="B28" s="37">
        <v>23</v>
      </c>
      <c r="C28" s="37">
        <f t="shared" si="0"/>
        <v>1827599</v>
      </c>
      <c r="D28" s="37">
        <v>864660</v>
      </c>
      <c r="E28" s="37">
        <v>962939</v>
      </c>
    </row>
    <row r="29" spans="1:5" x14ac:dyDescent="0.25">
      <c r="A29" s="37">
        <v>2000</v>
      </c>
      <c r="B29" s="37">
        <v>24</v>
      </c>
      <c r="C29" s="37">
        <f t="shared" si="0"/>
        <v>1795681</v>
      </c>
      <c r="D29" s="37">
        <v>850667</v>
      </c>
      <c r="E29" s="37">
        <v>945014</v>
      </c>
    </row>
    <row r="30" spans="1:5" x14ac:dyDescent="0.25">
      <c r="A30" s="37">
        <v>2000</v>
      </c>
      <c r="B30" s="37">
        <v>25</v>
      </c>
      <c r="C30" s="37">
        <f t="shared" si="0"/>
        <v>1807349</v>
      </c>
      <c r="D30" s="37">
        <v>853213</v>
      </c>
      <c r="E30" s="37">
        <v>954136</v>
      </c>
    </row>
    <row r="31" spans="1:5" x14ac:dyDescent="0.25">
      <c r="A31" s="37">
        <v>2000</v>
      </c>
      <c r="B31" s="37">
        <v>26</v>
      </c>
      <c r="C31" s="37">
        <f t="shared" si="0"/>
        <v>1623304</v>
      </c>
      <c r="D31" s="37">
        <v>765000</v>
      </c>
      <c r="E31" s="37">
        <v>858304</v>
      </c>
    </row>
    <row r="32" spans="1:5" x14ac:dyDescent="0.25">
      <c r="A32" s="37">
        <v>2000</v>
      </c>
      <c r="B32" s="37">
        <v>27</v>
      </c>
      <c r="C32" s="37">
        <f t="shared" si="0"/>
        <v>1628036</v>
      </c>
      <c r="D32" s="37">
        <v>773031</v>
      </c>
      <c r="E32" s="37">
        <v>855005</v>
      </c>
    </row>
    <row r="33" spans="1:5" x14ac:dyDescent="0.25">
      <c r="A33" s="37">
        <v>2000</v>
      </c>
      <c r="B33" s="37">
        <v>28</v>
      </c>
      <c r="C33" s="37">
        <f t="shared" si="0"/>
        <v>1608605</v>
      </c>
      <c r="D33" s="37">
        <v>762754</v>
      </c>
      <c r="E33" s="37">
        <v>845851</v>
      </c>
    </row>
    <row r="34" spans="1:5" x14ac:dyDescent="0.25">
      <c r="A34" s="37">
        <v>2000</v>
      </c>
      <c r="B34" s="37">
        <v>29</v>
      </c>
      <c r="C34" s="37">
        <f t="shared" si="0"/>
        <v>1490449</v>
      </c>
      <c r="D34" s="37">
        <v>707484</v>
      </c>
      <c r="E34" s="37">
        <v>782965</v>
      </c>
    </row>
    <row r="35" spans="1:5" x14ac:dyDescent="0.25">
      <c r="A35" s="37">
        <v>2000</v>
      </c>
      <c r="B35" s="37">
        <v>30</v>
      </c>
      <c r="C35" s="37">
        <f t="shared" si="0"/>
        <v>1810657</v>
      </c>
      <c r="D35" s="37">
        <v>862502</v>
      </c>
      <c r="E35" s="37">
        <v>948155</v>
      </c>
    </row>
    <row r="36" spans="1:5" x14ac:dyDescent="0.25">
      <c r="A36" s="37">
        <v>2000</v>
      </c>
      <c r="B36" s="37">
        <v>31</v>
      </c>
      <c r="C36" s="37">
        <f t="shared" si="0"/>
        <v>1158527</v>
      </c>
      <c r="D36" s="37">
        <v>549960</v>
      </c>
      <c r="E36" s="37">
        <v>608567</v>
      </c>
    </row>
    <row r="37" spans="1:5" x14ac:dyDescent="0.25">
      <c r="A37" s="37">
        <v>2000</v>
      </c>
      <c r="B37" s="37">
        <v>32</v>
      </c>
      <c r="C37" s="37">
        <f t="shared" si="0"/>
        <v>1520939</v>
      </c>
      <c r="D37" s="37">
        <v>716655</v>
      </c>
      <c r="E37" s="37">
        <v>804284</v>
      </c>
    </row>
    <row r="38" spans="1:5" x14ac:dyDescent="0.25">
      <c r="A38" s="37">
        <v>2000</v>
      </c>
      <c r="B38" s="37">
        <v>33</v>
      </c>
      <c r="C38" s="37">
        <f t="shared" si="0"/>
        <v>1345386</v>
      </c>
      <c r="D38" s="37">
        <v>639214</v>
      </c>
      <c r="E38" s="37">
        <v>706172</v>
      </c>
    </row>
    <row r="39" spans="1:5" x14ac:dyDescent="0.25">
      <c r="A39" s="37">
        <v>2000</v>
      </c>
      <c r="B39" s="37">
        <v>34</v>
      </c>
      <c r="C39" s="37">
        <f t="shared" si="0"/>
        <v>1301014</v>
      </c>
      <c r="D39" s="37">
        <v>615025</v>
      </c>
      <c r="E39" s="37">
        <v>685989</v>
      </c>
    </row>
    <row r="40" spans="1:5" x14ac:dyDescent="0.25">
      <c r="A40" s="37">
        <v>2000</v>
      </c>
      <c r="B40" s="37">
        <v>35</v>
      </c>
      <c r="C40" s="37">
        <f t="shared" si="0"/>
        <v>1400700</v>
      </c>
      <c r="D40" s="37">
        <v>666545</v>
      </c>
      <c r="E40" s="37">
        <v>734155</v>
      </c>
    </row>
    <row r="41" spans="1:5" x14ac:dyDescent="0.25">
      <c r="A41" s="37">
        <v>2000</v>
      </c>
      <c r="B41" s="37">
        <v>36</v>
      </c>
      <c r="C41" s="37">
        <f t="shared" si="0"/>
        <v>1306140</v>
      </c>
      <c r="D41" s="37">
        <v>616696</v>
      </c>
      <c r="E41" s="37">
        <v>689444</v>
      </c>
    </row>
    <row r="42" spans="1:5" x14ac:dyDescent="0.25">
      <c r="A42" s="37">
        <v>2000</v>
      </c>
      <c r="B42" s="37">
        <v>37</v>
      </c>
      <c r="C42" s="37">
        <f t="shared" si="0"/>
        <v>1132935</v>
      </c>
      <c r="D42" s="37">
        <v>541580</v>
      </c>
      <c r="E42" s="37">
        <v>591355</v>
      </c>
    </row>
    <row r="43" spans="1:5" x14ac:dyDescent="0.25">
      <c r="A43" s="37">
        <v>2000</v>
      </c>
      <c r="B43" s="37">
        <v>38</v>
      </c>
      <c r="C43" s="37">
        <f t="shared" si="0"/>
        <v>1322518</v>
      </c>
      <c r="D43" s="37">
        <v>630821</v>
      </c>
      <c r="E43" s="37">
        <v>691697</v>
      </c>
    </row>
    <row r="44" spans="1:5" x14ac:dyDescent="0.25">
      <c r="A44" s="37">
        <v>2000</v>
      </c>
      <c r="B44" s="37">
        <v>39</v>
      </c>
      <c r="C44" s="37">
        <f t="shared" si="0"/>
        <v>1190245</v>
      </c>
      <c r="D44" s="37">
        <v>567686</v>
      </c>
      <c r="E44" s="37">
        <v>622559</v>
      </c>
    </row>
    <row r="45" spans="1:5" x14ac:dyDescent="0.25">
      <c r="A45" s="37">
        <v>2000</v>
      </c>
      <c r="B45" s="37">
        <v>40</v>
      </c>
      <c r="C45" s="37">
        <f t="shared" si="0"/>
        <v>1427065</v>
      </c>
      <c r="D45" s="37">
        <v>676287</v>
      </c>
      <c r="E45" s="37">
        <v>750778</v>
      </c>
    </row>
    <row r="46" spans="1:5" x14ac:dyDescent="0.25">
      <c r="A46" s="37">
        <v>2000</v>
      </c>
      <c r="B46" s="37">
        <v>41</v>
      </c>
      <c r="C46" s="37">
        <f t="shared" si="0"/>
        <v>778452</v>
      </c>
      <c r="D46" s="37">
        <v>375372</v>
      </c>
      <c r="E46" s="37">
        <v>403080</v>
      </c>
    </row>
    <row r="47" spans="1:5" x14ac:dyDescent="0.25">
      <c r="A47" s="37">
        <v>2000</v>
      </c>
      <c r="B47" s="37">
        <v>42</v>
      </c>
      <c r="C47" s="37">
        <f t="shared" si="0"/>
        <v>1196305</v>
      </c>
      <c r="D47" s="37">
        <v>585327</v>
      </c>
      <c r="E47" s="37">
        <v>610978</v>
      </c>
    </row>
    <row r="48" spans="1:5" x14ac:dyDescent="0.25">
      <c r="A48" s="37">
        <v>2000</v>
      </c>
      <c r="B48" s="37">
        <v>43</v>
      </c>
      <c r="C48" s="37">
        <f t="shared" si="0"/>
        <v>925881</v>
      </c>
      <c r="D48" s="37">
        <v>442495</v>
      </c>
      <c r="E48" s="37">
        <v>483386</v>
      </c>
    </row>
    <row r="49" spans="1:5" x14ac:dyDescent="0.25">
      <c r="A49" s="37">
        <v>2000</v>
      </c>
      <c r="B49" s="37">
        <v>44</v>
      </c>
      <c r="C49" s="37">
        <f t="shared" si="0"/>
        <v>867130</v>
      </c>
      <c r="D49" s="37">
        <v>415290</v>
      </c>
      <c r="E49" s="37">
        <v>451840</v>
      </c>
    </row>
    <row r="50" spans="1:5" x14ac:dyDescent="0.25">
      <c r="A50" s="37">
        <v>2000</v>
      </c>
      <c r="B50" s="37">
        <v>45</v>
      </c>
      <c r="C50" s="37">
        <f t="shared" si="0"/>
        <v>1024667</v>
      </c>
      <c r="D50" s="37">
        <v>496056</v>
      </c>
      <c r="E50" s="37">
        <v>528611</v>
      </c>
    </row>
    <row r="51" spans="1:5" x14ac:dyDescent="0.25">
      <c r="A51" s="37">
        <v>2000</v>
      </c>
      <c r="B51" s="37">
        <v>46</v>
      </c>
      <c r="C51" s="37">
        <f t="shared" si="0"/>
        <v>757310</v>
      </c>
      <c r="D51" s="37">
        <v>362005</v>
      </c>
      <c r="E51" s="37">
        <v>395305</v>
      </c>
    </row>
    <row r="52" spans="1:5" x14ac:dyDescent="0.25">
      <c r="A52" s="37">
        <v>2000</v>
      </c>
      <c r="B52" s="37">
        <v>47</v>
      </c>
      <c r="C52" s="37">
        <f t="shared" si="0"/>
        <v>711356</v>
      </c>
      <c r="D52" s="37">
        <v>342981</v>
      </c>
      <c r="E52" s="37">
        <v>368375</v>
      </c>
    </row>
    <row r="53" spans="1:5" x14ac:dyDescent="0.25">
      <c r="A53" s="37">
        <v>2000</v>
      </c>
      <c r="B53" s="37">
        <v>48</v>
      </c>
      <c r="C53" s="37">
        <f t="shared" si="0"/>
        <v>824930</v>
      </c>
      <c r="D53" s="37">
        <v>392432</v>
      </c>
      <c r="E53" s="37">
        <v>432498</v>
      </c>
    </row>
    <row r="54" spans="1:5" x14ac:dyDescent="0.25">
      <c r="A54" s="37">
        <v>2000</v>
      </c>
      <c r="B54" s="37">
        <v>49</v>
      </c>
      <c r="C54" s="37">
        <f t="shared" si="0"/>
        <v>753828</v>
      </c>
      <c r="D54" s="37">
        <v>363703</v>
      </c>
      <c r="E54" s="37">
        <v>390125</v>
      </c>
    </row>
    <row r="55" spans="1:5" x14ac:dyDescent="0.25">
      <c r="A55" s="37">
        <v>2000</v>
      </c>
      <c r="B55" s="37">
        <v>50</v>
      </c>
      <c r="C55" s="37">
        <f t="shared" si="0"/>
        <v>976434</v>
      </c>
      <c r="D55" s="37">
        <v>468085</v>
      </c>
      <c r="E55" s="37">
        <v>508349</v>
      </c>
    </row>
    <row r="56" spans="1:5" x14ac:dyDescent="0.25">
      <c r="A56" s="37">
        <v>2000</v>
      </c>
      <c r="B56" s="37">
        <v>51</v>
      </c>
      <c r="C56" s="37">
        <f t="shared" si="0"/>
        <v>483460</v>
      </c>
      <c r="D56" s="37">
        <v>236555</v>
      </c>
      <c r="E56" s="37">
        <v>246905</v>
      </c>
    </row>
    <row r="57" spans="1:5" x14ac:dyDescent="0.25">
      <c r="A57" s="37">
        <v>2000</v>
      </c>
      <c r="B57" s="37">
        <v>52</v>
      </c>
      <c r="C57" s="37">
        <f t="shared" si="0"/>
        <v>705985</v>
      </c>
      <c r="D57" s="37">
        <v>346541</v>
      </c>
      <c r="E57" s="37">
        <v>359444</v>
      </c>
    </row>
    <row r="58" spans="1:5" x14ac:dyDescent="0.25">
      <c r="A58" s="37">
        <v>2000</v>
      </c>
      <c r="B58" s="37">
        <v>53</v>
      </c>
      <c r="C58" s="37">
        <f t="shared" si="0"/>
        <v>583615</v>
      </c>
      <c r="D58" s="37">
        <v>283089</v>
      </c>
      <c r="E58" s="37">
        <v>300526</v>
      </c>
    </row>
    <row r="59" spans="1:5" x14ac:dyDescent="0.25">
      <c r="A59" s="37">
        <v>2000</v>
      </c>
      <c r="B59" s="37">
        <v>54</v>
      </c>
      <c r="C59" s="37">
        <f t="shared" si="0"/>
        <v>608459</v>
      </c>
      <c r="D59" s="37">
        <v>289763</v>
      </c>
      <c r="E59" s="37">
        <v>318696</v>
      </c>
    </row>
    <row r="60" spans="1:5" x14ac:dyDescent="0.25">
      <c r="A60" s="37">
        <v>2000</v>
      </c>
      <c r="B60" s="37">
        <v>55</v>
      </c>
      <c r="C60" s="37">
        <f t="shared" si="0"/>
        <v>614546</v>
      </c>
      <c r="D60" s="37">
        <v>294814</v>
      </c>
      <c r="E60" s="37">
        <v>319732</v>
      </c>
    </row>
    <row r="61" spans="1:5" x14ac:dyDescent="0.25">
      <c r="A61" s="37">
        <v>2000</v>
      </c>
      <c r="B61" s="37">
        <v>56</v>
      </c>
      <c r="C61" s="37">
        <f t="shared" si="0"/>
        <v>541408</v>
      </c>
      <c r="D61" s="37">
        <v>265559</v>
      </c>
      <c r="E61" s="37">
        <v>275849</v>
      </c>
    </row>
    <row r="62" spans="1:5" x14ac:dyDescent="0.25">
      <c r="A62" s="37">
        <v>2000</v>
      </c>
      <c r="B62" s="37">
        <v>57</v>
      </c>
      <c r="C62" s="37">
        <f t="shared" si="0"/>
        <v>443908</v>
      </c>
      <c r="D62" s="37">
        <v>215714</v>
      </c>
      <c r="E62" s="37">
        <v>228194</v>
      </c>
    </row>
    <row r="63" spans="1:5" x14ac:dyDescent="0.25">
      <c r="A63" s="37">
        <v>2000</v>
      </c>
      <c r="B63" s="37">
        <v>58</v>
      </c>
      <c r="C63" s="37">
        <f t="shared" si="0"/>
        <v>505616</v>
      </c>
      <c r="D63" s="37">
        <v>239241</v>
      </c>
      <c r="E63" s="37">
        <v>266375</v>
      </c>
    </row>
    <row r="64" spans="1:5" x14ac:dyDescent="0.25">
      <c r="A64" s="37">
        <v>2000</v>
      </c>
      <c r="B64" s="37">
        <v>59</v>
      </c>
      <c r="C64" s="37">
        <f t="shared" si="0"/>
        <v>453753</v>
      </c>
      <c r="D64" s="37">
        <v>218744</v>
      </c>
      <c r="E64" s="37">
        <v>235009</v>
      </c>
    </row>
    <row r="65" spans="1:5" x14ac:dyDescent="0.25">
      <c r="A65" s="37">
        <v>2000</v>
      </c>
      <c r="B65" s="37">
        <v>60</v>
      </c>
      <c r="C65" s="37">
        <f t="shared" si="0"/>
        <v>705971</v>
      </c>
      <c r="D65" s="37">
        <v>333656</v>
      </c>
      <c r="E65" s="37">
        <v>372315</v>
      </c>
    </row>
    <row r="66" spans="1:5" x14ac:dyDescent="0.25">
      <c r="A66" s="37">
        <v>2000</v>
      </c>
      <c r="B66" s="37">
        <v>61</v>
      </c>
      <c r="C66" s="37">
        <f t="shared" si="0"/>
        <v>277947</v>
      </c>
      <c r="D66" s="37">
        <v>133907</v>
      </c>
      <c r="E66" s="37">
        <v>144040</v>
      </c>
    </row>
    <row r="67" spans="1:5" x14ac:dyDescent="0.25">
      <c r="A67" s="37">
        <v>2000</v>
      </c>
      <c r="B67" s="37">
        <v>62</v>
      </c>
      <c r="C67" s="37">
        <f t="shared" si="0"/>
        <v>410275</v>
      </c>
      <c r="D67" s="37">
        <v>195866</v>
      </c>
      <c r="E67" s="37">
        <v>214409</v>
      </c>
    </row>
    <row r="68" spans="1:5" x14ac:dyDescent="0.25">
      <c r="A68" s="37">
        <v>2000</v>
      </c>
      <c r="B68" s="37">
        <v>63</v>
      </c>
      <c r="C68" s="37">
        <f t="shared" ref="C68:C131" si="2">D68+E68</f>
        <v>419888</v>
      </c>
      <c r="D68" s="37">
        <v>200547</v>
      </c>
      <c r="E68" s="37">
        <v>219341</v>
      </c>
    </row>
    <row r="69" spans="1:5" x14ac:dyDescent="0.25">
      <c r="A69" s="37">
        <v>2000</v>
      </c>
      <c r="B69" s="37">
        <v>64</v>
      </c>
      <c r="C69" s="37">
        <f t="shared" si="2"/>
        <v>384065</v>
      </c>
      <c r="D69" s="37">
        <v>181428</v>
      </c>
      <c r="E69" s="37">
        <v>202637</v>
      </c>
    </row>
    <row r="70" spans="1:5" x14ac:dyDescent="0.25">
      <c r="A70" s="37">
        <v>2000</v>
      </c>
      <c r="B70" s="37">
        <v>65</v>
      </c>
      <c r="C70" s="37">
        <f t="shared" si="2"/>
        <v>471925</v>
      </c>
      <c r="D70" s="37">
        <v>219354</v>
      </c>
      <c r="E70" s="37">
        <v>252571</v>
      </c>
    </row>
    <row r="71" spans="1:5" x14ac:dyDescent="0.25">
      <c r="A71" s="37">
        <v>2000</v>
      </c>
      <c r="B71" s="37">
        <v>66</v>
      </c>
      <c r="C71" s="37">
        <f t="shared" si="2"/>
        <v>309911</v>
      </c>
      <c r="D71" s="37">
        <v>148157</v>
      </c>
      <c r="E71" s="37">
        <v>161754</v>
      </c>
    </row>
    <row r="72" spans="1:5" x14ac:dyDescent="0.25">
      <c r="A72" s="37">
        <v>2000</v>
      </c>
      <c r="B72" s="37">
        <v>67</v>
      </c>
      <c r="C72" s="37">
        <f t="shared" si="2"/>
        <v>299570</v>
      </c>
      <c r="D72" s="37">
        <v>143923</v>
      </c>
      <c r="E72" s="37">
        <v>155647</v>
      </c>
    </row>
    <row r="73" spans="1:5" x14ac:dyDescent="0.25">
      <c r="A73" s="37">
        <v>2000</v>
      </c>
      <c r="B73" s="37">
        <v>68</v>
      </c>
      <c r="C73" s="37">
        <f t="shared" si="2"/>
        <v>323837</v>
      </c>
      <c r="D73" s="37">
        <v>148499</v>
      </c>
      <c r="E73" s="37">
        <v>175338</v>
      </c>
    </row>
    <row r="74" spans="1:5" x14ac:dyDescent="0.25">
      <c r="A74" s="37">
        <v>2000</v>
      </c>
      <c r="B74" s="37">
        <v>69</v>
      </c>
      <c r="C74" s="37">
        <f t="shared" si="2"/>
        <v>255542</v>
      </c>
      <c r="D74" s="37">
        <v>119733</v>
      </c>
      <c r="E74" s="37">
        <v>135809</v>
      </c>
    </row>
    <row r="75" spans="1:5" x14ac:dyDescent="0.25">
      <c r="A75" s="37">
        <v>2000</v>
      </c>
      <c r="B75" s="37">
        <v>70</v>
      </c>
      <c r="C75" s="37">
        <f t="shared" si="2"/>
        <v>438446</v>
      </c>
      <c r="D75" s="37">
        <v>205361</v>
      </c>
      <c r="E75" s="37">
        <v>233085</v>
      </c>
    </row>
    <row r="76" spans="1:5" x14ac:dyDescent="0.25">
      <c r="A76" s="37">
        <v>2000</v>
      </c>
      <c r="B76" s="37">
        <v>71</v>
      </c>
      <c r="C76" s="37">
        <f t="shared" si="2"/>
        <v>146798</v>
      </c>
      <c r="D76" s="37">
        <v>70926</v>
      </c>
      <c r="E76" s="37">
        <v>75872</v>
      </c>
    </row>
    <row r="77" spans="1:5" x14ac:dyDescent="0.25">
      <c r="A77" s="37">
        <v>2000</v>
      </c>
      <c r="B77" s="37">
        <v>72</v>
      </c>
      <c r="C77" s="37">
        <f t="shared" si="2"/>
        <v>251367</v>
      </c>
      <c r="D77" s="37">
        <v>120086</v>
      </c>
      <c r="E77" s="37">
        <v>131281</v>
      </c>
    </row>
    <row r="78" spans="1:5" x14ac:dyDescent="0.25">
      <c r="A78" s="37">
        <v>2000</v>
      </c>
      <c r="B78" s="37">
        <v>73</v>
      </c>
      <c r="C78" s="37">
        <f t="shared" si="2"/>
        <v>205106</v>
      </c>
      <c r="D78" s="37">
        <v>96663</v>
      </c>
      <c r="E78" s="37">
        <v>108443</v>
      </c>
    </row>
    <row r="79" spans="1:5" x14ac:dyDescent="0.25">
      <c r="A79" s="37">
        <v>2000</v>
      </c>
      <c r="B79" s="37">
        <v>74</v>
      </c>
      <c r="C79" s="37">
        <f t="shared" si="2"/>
        <v>203957</v>
      </c>
      <c r="D79" s="37">
        <v>96070</v>
      </c>
      <c r="E79" s="37">
        <v>107887</v>
      </c>
    </row>
    <row r="80" spans="1:5" x14ac:dyDescent="0.25">
      <c r="A80" s="37">
        <v>2000</v>
      </c>
      <c r="B80" s="37">
        <v>75</v>
      </c>
      <c r="C80" s="37">
        <f t="shared" si="2"/>
        <v>259787</v>
      </c>
      <c r="D80" s="37">
        <v>120497</v>
      </c>
      <c r="E80" s="37">
        <v>139290</v>
      </c>
    </row>
    <row r="81" spans="1:5" x14ac:dyDescent="0.25">
      <c r="A81" s="37">
        <v>2000</v>
      </c>
      <c r="B81" s="37">
        <v>76</v>
      </c>
      <c r="C81" s="37">
        <f t="shared" si="2"/>
        <v>172713</v>
      </c>
      <c r="D81" s="37">
        <v>83501</v>
      </c>
      <c r="E81" s="37">
        <v>89212</v>
      </c>
    </row>
    <row r="82" spans="1:5" x14ac:dyDescent="0.25">
      <c r="A82" s="37">
        <v>2000</v>
      </c>
      <c r="B82" s="37">
        <v>77</v>
      </c>
      <c r="C82" s="37">
        <f t="shared" si="2"/>
        <v>138147</v>
      </c>
      <c r="D82" s="37">
        <v>67481</v>
      </c>
      <c r="E82" s="37">
        <v>70666</v>
      </c>
    </row>
    <row r="83" spans="1:5" x14ac:dyDescent="0.25">
      <c r="A83" s="37">
        <v>2000</v>
      </c>
      <c r="B83" s="37">
        <v>78</v>
      </c>
      <c r="C83" s="37">
        <f t="shared" si="2"/>
        <v>173143</v>
      </c>
      <c r="D83" s="37">
        <v>82061</v>
      </c>
      <c r="E83" s="37">
        <v>91082</v>
      </c>
    </row>
    <row r="84" spans="1:5" x14ac:dyDescent="0.25">
      <c r="A84" s="37">
        <v>2000</v>
      </c>
      <c r="B84" s="37">
        <v>79</v>
      </c>
      <c r="C84" s="37">
        <f t="shared" si="2"/>
        <v>121480</v>
      </c>
      <c r="D84" s="37">
        <v>57657</v>
      </c>
      <c r="E84" s="37">
        <v>63823</v>
      </c>
    </row>
    <row r="85" spans="1:5" x14ac:dyDescent="0.25">
      <c r="A85" s="37">
        <v>2000</v>
      </c>
      <c r="B85" s="37">
        <v>80</v>
      </c>
      <c r="C85" s="37">
        <f t="shared" si="2"/>
        <v>197287</v>
      </c>
      <c r="D85" s="37">
        <v>87392</v>
      </c>
      <c r="E85" s="37">
        <v>109895</v>
      </c>
    </row>
    <row r="86" spans="1:5" x14ac:dyDescent="0.25">
      <c r="A86" s="37">
        <v>2000</v>
      </c>
      <c r="B86" s="37">
        <v>81</v>
      </c>
      <c r="C86" s="37">
        <f t="shared" si="2"/>
        <v>59996</v>
      </c>
      <c r="D86" s="37">
        <v>28284</v>
      </c>
      <c r="E86" s="37">
        <v>31712</v>
      </c>
    </row>
    <row r="87" spans="1:5" x14ac:dyDescent="0.25">
      <c r="A87" s="37">
        <v>2000</v>
      </c>
      <c r="B87" s="37">
        <v>82</v>
      </c>
      <c r="C87" s="37">
        <f t="shared" si="2"/>
        <v>87528</v>
      </c>
      <c r="D87" s="37">
        <v>39714</v>
      </c>
      <c r="E87" s="37">
        <v>47814</v>
      </c>
    </row>
    <row r="88" spans="1:5" x14ac:dyDescent="0.25">
      <c r="A88" s="37">
        <v>2000</v>
      </c>
      <c r="B88" s="37">
        <v>83</v>
      </c>
      <c r="C88" s="37">
        <f t="shared" si="2"/>
        <v>69506</v>
      </c>
      <c r="D88" s="37">
        <v>31262</v>
      </c>
      <c r="E88" s="37">
        <v>38244</v>
      </c>
    </row>
    <row r="89" spans="1:5" x14ac:dyDescent="0.25">
      <c r="A89" s="37">
        <v>2000</v>
      </c>
      <c r="B89" s="37">
        <v>84</v>
      </c>
      <c r="C89" s="37">
        <f t="shared" si="2"/>
        <v>69559</v>
      </c>
      <c r="D89" s="37">
        <v>30678</v>
      </c>
      <c r="E89" s="37">
        <v>38881</v>
      </c>
    </row>
    <row r="90" spans="1:5" x14ac:dyDescent="0.25">
      <c r="A90" s="37">
        <v>2000</v>
      </c>
      <c r="B90" s="37">
        <v>85</v>
      </c>
      <c r="C90" s="37">
        <f t="shared" si="2"/>
        <v>89461</v>
      </c>
      <c r="D90" s="37">
        <v>37504</v>
      </c>
      <c r="E90" s="37">
        <v>51957</v>
      </c>
    </row>
    <row r="91" spans="1:5" x14ac:dyDescent="0.25">
      <c r="A91" s="37">
        <v>2000</v>
      </c>
      <c r="B91" s="37">
        <v>86</v>
      </c>
      <c r="C91" s="37">
        <f t="shared" si="2"/>
        <v>61189</v>
      </c>
      <c r="D91" s="37">
        <v>26762</v>
      </c>
      <c r="E91" s="37">
        <v>34427</v>
      </c>
    </row>
    <row r="92" spans="1:5" x14ac:dyDescent="0.25">
      <c r="A92" s="37">
        <v>2000</v>
      </c>
      <c r="B92" s="37">
        <v>87</v>
      </c>
      <c r="C92" s="37">
        <f t="shared" si="2"/>
        <v>52146</v>
      </c>
      <c r="D92" s="37">
        <v>22691</v>
      </c>
      <c r="E92" s="37">
        <v>29455</v>
      </c>
    </row>
    <row r="93" spans="1:5" x14ac:dyDescent="0.25">
      <c r="A93" s="37">
        <v>2000</v>
      </c>
      <c r="B93" s="37">
        <v>88</v>
      </c>
      <c r="C93" s="37">
        <f t="shared" si="2"/>
        <v>44875</v>
      </c>
      <c r="D93" s="37">
        <v>19728</v>
      </c>
      <c r="E93" s="37">
        <v>25147</v>
      </c>
    </row>
    <row r="94" spans="1:5" x14ac:dyDescent="0.25">
      <c r="A94" s="37">
        <v>2000</v>
      </c>
      <c r="B94" s="37">
        <v>89</v>
      </c>
      <c r="C94" s="37">
        <f t="shared" si="2"/>
        <v>42380</v>
      </c>
      <c r="D94" s="37">
        <v>18356</v>
      </c>
      <c r="E94" s="37">
        <v>24024</v>
      </c>
    </row>
    <row r="95" spans="1:5" x14ac:dyDescent="0.25">
      <c r="A95" s="37">
        <v>2000</v>
      </c>
      <c r="B95" s="37">
        <v>90</v>
      </c>
      <c r="C95" s="37">
        <f t="shared" si="2"/>
        <v>57693</v>
      </c>
      <c r="D95" s="37">
        <v>23953</v>
      </c>
      <c r="E95" s="37">
        <v>33740</v>
      </c>
    </row>
    <row r="96" spans="1:5" x14ac:dyDescent="0.25">
      <c r="A96" s="37">
        <v>2000</v>
      </c>
      <c r="B96" s="37">
        <v>91</v>
      </c>
      <c r="C96" s="37">
        <f t="shared" si="2"/>
        <v>15215</v>
      </c>
      <c r="D96" s="37">
        <v>6657</v>
      </c>
      <c r="E96" s="37">
        <v>8558</v>
      </c>
    </row>
    <row r="97" spans="1:5" x14ac:dyDescent="0.25">
      <c r="A97" s="37">
        <v>2000</v>
      </c>
      <c r="B97" s="37">
        <v>92</v>
      </c>
      <c r="C97" s="37">
        <f t="shared" si="2"/>
        <v>19786</v>
      </c>
      <c r="D97" s="37">
        <v>8103</v>
      </c>
      <c r="E97" s="37">
        <v>11683</v>
      </c>
    </row>
    <row r="98" spans="1:5" x14ac:dyDescent="0.25">
      <c r="A98" s="37">
        <v>2000</v>
      </c>
      <c r="B98" s="37">
        <v>93</v>
      </c>
      <c r="C98" s="37">
        <f t="shared" si="2"/>
        <v>15755</v>
      </c>
      <c r="D98" s="37">
        <v>6506</v>
      </c>
      <c r="E98" s="37">
        <v>9249</v>
      </c>
    </row>
    <row r="99" spans="1:5" x14ac:dyDescent="0.25">
      <c r="A99" s="37">
        <v>2000</v>
      </c>
      <c r="B99" s="37">
        <v>94</v>
      </c>
      <c r="C99" s="37">
        <f t="shared" si="2"/>
        <v>13557</v>
      </c>
      <c r="D99" s="37">
        <v>5624</v>
      </c>
      <c r="E99" s="37">
        <v>7933</v>
      </c>
    </row>
    <row r="100" spans="1:5" x14ac:dyDescent="0.25">
      <c r="A100" s="37">
        <v>2000</v>
      </c>
      <c r="B100" s="37">
        <v>95</v>
      </c>
      <c r="C100" s="37">
        <f t="shared" si="2"/>
        <v>17902</v>
      </c>
      <c r="D100" s="37">
        <v>6950</v>
      </c>
      <c r="E100" s="37">
        <v>10952</v>
      </c>
    </row>
    <row r="101" spans="1:5" x14ac:dyDescent="0.25">
      <c r="A101" s="37">
        <v>2000</v>
      </c>
      <c r="B101" s="37">
        <v>96</v>
      </c>
      <c r="C101" s="37">
        <f t="shared" si="2"/>
        <v>12270</v>
      </c>
      <c r="D101" s="37">
        <v>4941</v>
      </c>
      <c r="E101" s="37">
        <v>7329</v>
      </c>
    </row>
    <row r="102" spans="1:5" x14ac:dyDescent="0.25">
      <c r="A102" s="37">
        <v>2000</v>
      </c>
      <c r="B102" s="37">
        <v>97</v>
      </c>
      <c r="C102" s="37">
        <f t="shared" si="2"/>
        <v>8735</v>
      </c>
      <c r="D102" s="37">
        <v>3533</v>
      </c>
      <c r="E102" s="37">
        <v>5202</v>
      </c>
    </row>
    <row r="103" spans="1:5" x14ac:dyDescent="0.25">
      <c r="A103" s="37">
        <v>2000</v>
      </c>
      <c r="B103" s="37">
        <v>98</v>
      </c>
      <c r="C103" s="37">
        <f t="shared" si="2"/>
        <v>11197</v>
      </c>
      <c r="D103" s="37">
        <v>4522</v>
      </c>
      <c r="E103" s="37">
        <v>6675</v>
      </c>
    </row>
    <row r="104" spans="1:5" x14ac:dyDescent="0.25">
      <c r="A104" s="37">
        <v>2000</v>
      </c>
      <c r="B104" s="37">
        <v>99</v>
      </c>
      <c r="C104" s="37">
        <f t="shared" si="2"/>
        <v>12788</v>
      </c>
      <c r="D104" s="37">
        <v>5795</v>
      </c>
      <c r="E104" s="37">
        <v>6993</v>
      </c>
    </row>
    <row r="105" spans="1:5" x14ac:dyDescent="0.25">
      <c r="A105" s="37">
        <v>2000</v>
      </c>
      <c r="B105" s="37">
        <v>100</v>
      </c>
      <c r="C105" s="37">
        <f t="shared" si="2"/>
        <v>19757</v>
      </c>
      <c r="D105" s="37">
        <v>8029</v>
      </c>
      <c r="E105" s="37">
        <v>11728</v>
      </c>
    </row>
    <row r="106" spans="1:5" x14ac:dyDescent="0.25">
      <c r="A106" s="37">
        <v>2010</v>
      </c>
      <c r="B106" s="37">
        <v>-1</v>
      </c>
      <c r="C106" s="37">
        <f t="shared" si="2"/>
        <v>1397406</v>
      </c>
      <c r="D106" s="37">
        <v>700219</v>
      </c>
      <c r="E106" s="37">
        <v>697187</v>
      </c>
    </row>
    <row r="107" spans="1:5" x14ac:dyDescent="0.25">
      <c r="A107" s="37">
        <v>2010</v>
      </c>
      <c r="B107" s="37">
        <v>0</v>
      </c>
      <c r="C107" s="37">
        <f t="shared" si="2"/>
        <v>1983150</v>
      </c>
      <c r="D107" s="37">
        <v>1009489</v>
      </c>
      <c r="E107" s="37">
        <v>973661</v>
      </c>
    </row>
    <row r="108" spans="1:5" x14ac:dyDescent="0.25">
      <c r="A108" s="37">
        <v>2010</v>
      </c>
      <c r="B108" s="37">
        <v>1</v>
      </c>
      <c r="C108" s="37">
        <f t="shared" si="2"/>
        <v>2026785</v>
      </c>
      <c r="D108" s="37">
        <v>1032850</v>
      </c>
      <c r="E108" s="37">
        <v>993935</v>
      </c>
    </row>
    <row r="109" spans="1:5" x14ac:dyDescent="0.25">
      <c r="A109" s="37">
        <v>2010</v>
      </c>
      <c r="B109" s="37">
        <v>2</v>
      </c>
      <c r="C109" s="37">
        <f t="shared" si="2"/>
        <v>2147932</v>
      </c>
      <c r="D109" s="37">
        <v>1090285</v>
      </c>
      <c r="E109" s="37">
        <v>1057647</v>
      </c>
    </row>
    <row r="110" spans="1:5" x14ac:dyDescent="0.25">
      <c r="A110" s="37">
        <v>2010</v>
      </c>
      <c r="B110" s="37">
        <v>3</v>
      </c>
      <c r="C110" s="37">
        <f t="shared" si="2"/>
        <v>2184989</v>
      </c>
      <c r="D110" s="37">
        <v>1103738</v>
      </c>
      <c r="E110" s="37">
        <v>1081251</v>
      </c>
    </row>
    <row r="111" spans="1:5" x14ac:dyDescent="0.25">
      <c r="A111" s="37">
        <v>2010</v>
      </c>
      <c r="B111" s="37">
        <v>4</v>
      </c>
      <c r="C111" s="37">
        <f t="shared" si="2"/>
        <v>2185466</v>
      </c>
      <c r="D111" s="37">
        <v>1110581</v>
      </c>
      <c r="E111" s="37">
        <v>1074885</v>
      </c>
    </row>
    <row r="112" spans="1:5" x14ac:dyDescent="0.25">
      <c r="A112" s="37">
        <v>2010</v>
      </c>
      <c r="B112" s="37">
        <v>5</v>
      </c>
      <c r="C112" s="37">
        <f t="shared" si="2"/>
        <v>2164779</v>
      </c>
      <c r="D112" s="37">
        <v>1101997</v>
      </c>
      <c r="E112" s="37">
        <v>1062782</v>
      </c>
    </row>
    <row r="113" spans="1:5" x14ac:dyDescent="0.25">
      <c r="A113" s="37">
        <v>2010</v>
      </c>
      <c r="B113" s="37">
        <v>6</v>
      </c>
      <c r="C113" s="37">
        <f t="shared" si="2"/>
        <v>2188348</v>
      </c>
      <c r="D113" s="37">
        <v>1106926</v>
      </c>
      <c r="E113" s="37">
        <v>1081422</v>
      </c>
    </row>
    <row r="114" spans="1:5" x14ac:dyDescent="0.25">
      <c r="A114" s="37">
        <v>2010</v>
      </c>
      <c r="B114" s="37">
        <v>7</v>
      </c>
      <c r="C114" s="37">
        <f t="shared" si="2"/>
        <v>2190982</v>
      </c>
      <c r="D114" s="37">
        <v>1110939</v>
      </c>
      <c r="E114" s="37">
        <v>1080043</v>
      </c>
    </row>
    <row r="115" spans="1:5" x14ac:dyDescent="0.25">
      <c r="A115" s="37">
        <v>2010</v>
      </c>
      <c r="B115" s="37">
        <v>8</v>
      </c>
      <c r="C115" s="37">
        <f t="shared" si="2"/>
        <v>2258878</v>
      </c>
      <c r="D115" s="37">
        <v>1150085</v>
      </c>
      <c r="E115" s="37">
        <v>1108793</v>
      </c>
    </row>
    <row r="116" spans="1:5" x14ac:dyDescent="0.25">
      <c r="A116" s="37">
        <v>2010</v>
      </c>
      <c r="B116" s="37">
        <v>9</v>
      </c>
      <c r="C116" s="37">
        <f t="shared" si="2"/>
        <v>2244550</v>
      </c>
      <c r="D116" s="37">
        <v>1134228</v>
      </c>
      <c r="E116" s="37">
        <v>1110322</v>
      </c>
    </row>
    <row r="117" spans="1:5" x14ac:dyDescent="0.25">
      <c r="A117" s="37">
        <v>2010</v>
      </c>
      <c r="B117" s="37">
        <v>10</v>
      </c>
      <c r="C117" s="37">
        <f t="shared" si="2"/>
        <v>2340032</v>
      </c>
      <c r="D117" s="37">
        <v>1195073</v>
      </c>
      <c r="E117" s="37">
        <v>1144959</v>
      </c>
    </row>
    <row r="118" spans="1:5" x14ac:dyDescent="0.25">
      <c r="A118" s="37">
        <v>2010</v>
      </c>
      <c r="B118" s="37">
        <v>11</v>
      </c>
      <c r="C118" s="37">
        <f t="shared" si="2"/>
        <v>2095773</v>
      </c>
      <c r="D118" s="37">
        <v>1060949</v>
      </c>
      <c r="E118" s="37">
        <v>1034824</v>
      </c>
    </row>
    <row r="119" spans="1:5" x14ac:dyDescent="0.25">
      <c r="A119" s="37">
        <v>2010</v>
      </c>
      <c r="B119" s="37">
        <v>12</v>
      </c>
      <c r="C119" s="37">
        <f t="shared" si="2"/>
        <v>2198326</v>
      </c>
      <c r="D119" s="37">
        <v>1117990</v>
      </c>
      <c r="E119" s="37">
        <v>1080336</v>
      </c>
    </row>
    <row r="120" spans="1:5" x14ac:dyDescent="0.25">
      <c r="A120" s="37">
        <v>2010</v>
      </c>
      <c r="B120" s="37">
        <v>13</v>
      </c>
      <c r="C120" s="37">
        <f t="shared" si="2"/>
        <v>2117387</v>
      </c>
      <c r="D120" s="37">
        <v>1072559</v>
      </c>
      <c r="E120" s="37">
        <v>1044828</v>
      </c>
    </row>
    <row r="121" spans="1:5" x14ac:dyDescent="0.25">
      <c r="A121" s="37">
        <v>2010</v>
      </c>
      <c r="B121" s="37">
        <v>14</v>
      </c>
      <c r="C121" s="37">
        <f t="shared" si="2"/>
        <v>2188419</v>
      </c>
      <c r="D121" s="37">
        <v>1101042</v>
      </c>
      <c r="E121" s="37">
        <v>1087377</v>
      </c>
    </row>
    <row r="122" spans="1:5" x14ac:dyDescent="0.25">
      <c r="A122" s="37">
        <v>2010</v>
      </c>
      <c r="B122" s="37">
        <v>15</v>
      </c>
      <c r="C122" s="37">
        <f t="shared" si="2"/>
        <v>2264338</v>
      </c>
      <c r="D122" s="37">
        <v>1140865</v>
      </c>
      <c r="E122" s="37">
        <v>1123473</v>
      </c>
    </row>
    <row r="123" spans="1:5" x14ac:dyDescent="0.25">
      <c r="A123" s="37">
        <v>2010</v>
      </c>
      <c r="B123" s="37">
        <v>16</v>
      </c>
      <c r="C123" s="37">
        <f t="shared" si="2"/>
        <v>2164278</v>
      </c>
      <c r="D123" s="37">
        <v>1086454</v>
      </c>
      <c r="E123" s="37">
        <v>1077824</v>
      </c>
    </row>
    <row r="124" spans="1:5" x14ac:dyDescent="0.25">
      <c r="A124" s="37">
        <v>2010</v>
      </c>
      <c r="B124" s="37">
        <v>17</v>
      </c>
      <c r="C124" s="37">
        <f t="shared" si="2"/>
        <v>2282332</v>
      </c>
      <c r="D124" s="37">
        <v>1149129</v>
      </c>
      <c r="E124" s="37">
        <v>1133203</v>
      </c>
    </row>
    <row r="125" spans="1:5" x14ac:dyDescent="0.25">
      <c r="A125" s="37">
        <v>2010</v>
      </c>
      <c r="B125" s="37">
        <v>18</v>
      </c>
      <c r="C125" s="37">
        <f t="shared" si="2"/>
        <v>2315644</v>
      </c>
      <c r="D125" s="37">
        <v>1164809</v>
      </c>
      <c r="E125" s="37">
        <v>1150835</v>
      </c>
    </row>
    <row r="126" spans="1:5" x14ac:dyDescent="0.25">
      <c r="A126" s="37">
        <v>2010</v>
      </c>
      <c r="B126" s="37">
        <v>19</v>
      </c>
      <c r="C126" s="37">
        <f t="shared" si="2"/>
        <v>1999520</v>
      </c>
      <c r="D126" s="37">
        <v>978864</v>
      </c>
      <c r="E126" s="37">
        <v>1020656</v>
      </c>
    </row>
    <row r="127" spans="1:5" x14ac:dyDescent="0.25">
      <c r="A127" s="37">
        <v>2010</v>
      </c>
      <c r="B127" s="37">
        <v>20</v>
      </c>
      <c r="C127" s="37">
        <f t="shared" si="2"/>
        <v>2158009</v>
      </c>
      <c r="D127" s="37">
        <v>1054635</v>
      </c>
      <c r="E127" s="37">
        <v>1103374</v>
      </c>
    </row>
    <row r="128" spans="1:5" x14ac:dyDescent="0.25">
      <c r="A128" s="37">
        <v>2010</v>
      </c>
      <c r="B128" s="37">
        <v>21</v>
      </c>
      <c r="C128" s="37">
        <f t="shared" si="2"/>
        <v>1852751</v>
      </c>
      <c r="D128" s="37">
        <v>904398</v>
      </c>
      <c r="E128" s="37">
        <v>948353</v>
      </c>
    </row>
    <row r="129" spans="1:5" x14ac:dyDescent="0.25">
      <c r="A129" s="37">
        <v>2010</v>
      </c>
      <c r="B129" s="37">
        <v>22</v>
      </c>
      <c r="C129" s="37">
        <f t="shared" si="2"/>
        <v>2040729</v>
      </c>
      <c r="D129" s="37">
        <v>999130</v>
      </c>
      <c r="E129" s="37">
        <v>1041599</v>
      </c>
    </row>
    <row r="130" spans="1:5" x14ac:dyDescent="0.25">
      <c r="A130" s="37">
        <v>2010</v>
      </c>
      <c r="B130" s="37">
        <v>23</v>
      </c>
      <c r="C130" s="37">
        <f t="shared" si="2"/>
        <v>1953669</v>
      </c>
      <c r="D130" s="37">
        <v>945072</v>
      </c>
      <c r="E130" s="37">
        <v>1008597</v>
      </c>
    </row>
    <row r="131" spans="1:5" x14ac:dyDescent="0.25">
      <c r="A131" s="37">
        <v>2010</v>
      </c>
      <c r="B131" s="37">
        <v>24</v>
      </c>
      <c r="C131" s="37">
        <f t="shared" si="2"/>
        <v>1887113</v>
      </c>
      <c r="D131" s="37">
        <v>909969</v>
      </c>
      <c r="E131" s="37">
        <v>977144</v>
      </c>
    </row>
    <row r="132" spans="1:5" x14ac:dyDescent="0.25">
      <c r="A132" s="37">
        <v>2010</v>
      </c>
      <c r="B132" s="37">
        <v>25</v>
      </c>
      <c r="C132" s="37">
        <f t="shared" ref="C132:C195" si="3">D132+E132</f>
        <v>1888107</v>
      </c>
      <c r="D132" s="37">
        <v>904437</v>
      </c>
      <c r="E132" s="37">
        <v>983670</v>
      </c>
    </row>
    <row r="133" spans="1:5" x14ac:dyDescent="0.25">
      <c r="A133" s="37">
        <v>2010</v>
      </c>
      <c r="B133" s="37">
        <v>26</v>
      </c>
      <c r="C133" s="37">
        <f t="shared" si="3"/>
        <v>1744230</v>
      </c>
      <c r="D133" s="37">
        <v>828649</v>
      </c>
      <c r="E133" s="37">
        <v>915581</v>
      </c>
    </row>
    <row r="134" spans="1:5" x14ac:dyDescent="0.25">
      <c r="A134" s="37">
        <v>2010</v>
      </c>
      <c r="B134" s="37">
        <v>27</v>
      </c>
      <c r="C134" s="37">
        <f t="shared" si="3"/>
        <v>1744709</v>
      </c>
      <c r="D134" s="37">
        <v>838537</v>
      </c>
      <c r="E134" s="37">
        <v>906172</v>
      </c>
    </row>
    <row r="135" spans="1:5" x14ac:dyDescent="0.25">
      <c r="A135" s="37">
        <v>2010</v>
      </c>
      <c r="B135" s="37">
        <v>28</v>
      </c>
      <c r="C135" s="37">
        <f t="shared" si="3"/>
        <v>1805401</v>
      </c>
      <c r="D135" s="37">
        <v>868538</v>
      </c>
      <c r="E135" s="37">
        <v>936863</v>
      </c>
    </row>
    <row r="136" spans="1:5" x14ac:dyDescent="0.25">
      <c r="A136" s="37">
        <v>2010</v>
      </c>
      <c r="B136" s="37">
        <v>29</v>
      </c>
      <c r="C136" s="37">
        <f t="shared" si="3"/>
        <v>1605730</v>
      </c>
      <c r="D136" s="37">
        <v>765814</v>
      </c>
      <c r="E136" s="37">
        <v>839916</v>
      </c>
    </row>
    <row r="137" spans="1:5" x14ac:dyDescent="0.25">
      <c r="A137" s="37">
        <v>2010</v>
      </c>
      <c r="B137" s="37">
        <v>30</v>
      </c>
      <c r="C137" s="37">
        <f t="shared" si="3"/>
        <v>2033652</v>
      </c>
      <c r="D137" s="37">
        <v>974397</v>
      </c>
      <c r="E137" s="37">
        <v>1059255</v>
      </c>
    </row>
    <row r="138" spans="1:5" x14ac:dyDescent="0.25">
      <c r="A138" s="37">
        <v>2010</v>
      </c>
      <c r="B138" s="37">
        <v>31</v>
      </c>
      <c r="C138" s="37">
        <f t="shared" si="3"/>
        <v>1376746</v>
      </c>
      <c r="D138" s="37">
        <v>649810</v>
      </c>
      <c r="E138" s="37">
        <v>726936</v>
      </c>
    </row>
    <row r="139" spans="1:5" x14ac:dyDescent="0.25">
      <c r="A139" s="37">
        <v>2010</v>
      </c>
      <c r="B139" s="37">
        <v>32</v>
      </c>
      <c r="C139" s="37">
        <f t="shared" si="3"/>
        <v>1787288</v>
      </c>
      <c r="D139" s="37">
        <v>843712</v>
      </c>
      <c r="E139" s="37">
        <v>943576</v>
      </c>
    </row>
    <row r="140" spans="1:5" x14ac:dyDescent="0.25">
      <c r="A140" s="37">
        <v>2010</v>
      </c>
      <c r="B140" s="37">
        <v>33</v>
      </c>
      <c r="C140" s="37">
        <f t="shared" si="3"/>
        <v>1664186</v>
      </c>
      <c r="D140" s="37">
        <v>791171</v>
      </c>
      <c r="E140" s="37">
        <v>873015</v>
      </c>
    </row>
    <row r="141" spans="1:5" x14ac:dyDescent="0.25">
      <c r="A141" s="37">
        <v>2010</v>
      </c>
      <c r="B141" s="37">
        <v>34</v>
      </c>
      <c r="C141" s="37">
        <f t="shared" si="3"/>
        <v>1608926</v>
      </c>
      <c r="D141" s="37">
        <v>766941</v>
      </c>
      <c r="E141" s="37">
        <v>841985</v>
      </c>
    </row>
    <row r="142" spans="1:5" x14ac:dyDescent="0.25">
      <c r="A142" s="37">
        <v>2010</v>
      </c>
      <c r="B142" s="37">
        <v>35</v>
      </c>
      <c r="C142" s="37">
        <f t="shared" si="3"/>
        <v>1773570</v>
      </c>
      <c r="D142" s="37">
        <v>843929</v>
      </c>
      <c r="E142" s="37">
        <v>929641</v>
      </c>
    </row>
    <row r="143" spans="1:5" x14ac:dyDescent="0.25">
      <c r="A143" s="37">
        <v>2010</v>
      </c>
      <c r="B143" s="37">
        <v>36</v>
      </c>
      <c r="C143" s="37">
        <f t="shared" si="3"/>
        <v>1705919</v>
      </c>
      <c r="D143" s="37">
        <v>810979</v>
      </c>
      <c r="E143" s="37">
        <v>894940</v>
      </c>
    </row>
    <row r="144" spans="1:5" x14ac:dyDescent="0.25">
      <c r="A144" s="37">
        <v>2010</v>
      </c>
      <c r="B144" s="37">
        <v>37</v>
      </c>
      <c r="C144" s="37">
        <f t="shared" si="3"/>
        <v>1580995</v>
      </c>
      <c r="D144" s="37">
        <v>760030</v>
      </c>
      <c r="E144" s="37">
        <v>820965</v>
      </c>
    </row>
    <row r="145" spans="1:5" x14ac:dyDescent="0.25">
      <c r="A145" s="37">
        <v>2010</v>
      </c>
      <c r="B145" s="37">
        <v>38</v>
      </c>
      <c r="C145" s="37">
        <f t="shared" si="3"/>
        <v>1765973</v>
      </c>
      <c r="D145" s="37">
        <v>850810</v>
      </c>
      <c r="E145" s="37">
        <v>915163</v>
      </c>
    </row>
    <row r="146" spans="1:5" x14ac:dyDescent="0.25">
      <c r="A146" s="37">
        <v>2010</v>
      </c>
      <c r="B146" s="37">
        <v>39</v>
      </c>
      <c r="C146" s="37">
        <f t="shared" si="3"/>
        <v>1466530</v>
      </c>
      <c r="D146" s="37">
        <v>698990</v>
      </c>
      <c r="E146" s="37">
        <v>767540</v>
      </c>
    </row>
    <row r="147" spans="1:5" x14ac:dyDescent="0.25">
      <c r="A147" s="37">
        <v>2010</v>
      </c>
      <c r="B147" s="37">
        <v>40</v>
      </c>
      <c r="C147" s="37">
        <f t="shared" si="3"/>
        <v>1842724</v>
      </c>
      <c r="D147" s="37">
        <v>882309</v>
      </c>
      <c r="E147" s="37">
        <v>960415</v>
      </c>
    </row>
    <row r="148" spans="1:5" x14ac:dyDescent="0.25">
      <c r="A148" s="37">
        <v>2010</v>
      </c>
      <c r="B148" s="37">
        <v>41</v>
      </c>
      <c r="C148" s="37">
        <f t="shared" si="3"/>
        <v>1116315</v>
      </c>
      <c r="D148" s="37">
        <v>533074</v>
      </c>
      <c r="E148" s="37">
        <v>583241</v>
      </c>
    </row>
    <row r="149" spans="1:5" x14ac:dyDescent="0.25">
      <c r="A149" s="37">
        <v>2010</v>
      </c>
      <c r="B149" s="37">
        <v>42</v>
      </c>
      <c r="C149" s="37">
        <f t="shared" si="3"/>
        <v>1604324</v>
      </c>
      <c r="D149" s="37">
        <v>779598</v>
      </c>
      <c r="E149" s="37">
        <v>824726</v>
      </c>
    </row>
    <row r="150" spans="1:5" x14ac:dyDescent="0.25">
      <c r="A150" s="37">
        <v>2010</v>
      </c>
      <c r="B150" s="37">
        <v>43</v>
      </c>
      <c r="C150" s="37">
        <f t="shared" si="3"/>
        <v>1275856</v>
      </c>
      <c r="D150" s="37">
        <v>603284</v>
      </c>
      <c r="E150" s="37">
        <v>672572</v>
      </c>
    </row>
    <row r="151" spans="1:5" x14ac:dyDescent="0.25">
      <c r="A151" s="37">
        <v>2010</v>
      </c>
      <c r="B151" s="37">
        <v>44</v>
      </c>
      <c r="C151" s="37">
        <f t="shared" si="3"/>
        <v>1170007</v>
      </c>
      <c r="D151" s="37">
        <v>552057</v>
      </c>
      <c r="E151" s="37">
        <v>617950</v>
      </c>
    </row>
    <row r="152" spans="1:5" x14ac:dyDescent="0.25">
      <c r="A152" s="37">
        <v>2010</v>
      </c>
      <c r="B152" s="37">
        <v>45</v>
      </c>
      <c r="C152" s="37">
        <f t="shared" si="3"/>
        <v>1395960</v>
      </c>
      <c r="D152" s="37">
        <v>669112</v>
      </c>
      <c r="E152" s="37">
        <v>726848</v>
      </c>
    </row>
    <row r="153" spans="1:5" x14ac:dyDescent="0.25">
      <c r="A153" s="37">
        <v>2010</v>
      </c>
      <c r="B153" s="37">
        <v>46</v>
      </c>
      <c r="C153" s="37">
        <f t="shared" si="3"/>
        <v>1150955</v>
      </c>
      <c r="D153" s="37">
        <v>544826</v>
      </c>
      <c r="E153" s="37">
        <v>606129</v>
      </c>
    </row>
    <row r="154" spans="1:5" x14ac:dyDescent="0.25">
      <c r="A154" s="37">
        <v>2010</v>
      </c>
      <c r="B154" s="37">
        <v>47</v>
      </c>
      <c r="C154" s="37">
        <f t="shared" si="3"/>
        <v>1113097</v>
      </c>
      <c r="D154" s="37">
        <v>532142</v>
      </c>
      <c r="E154" s="37">
        <v>580955</v>
      </c>
    </row>
    <row r="155" spans="1:5" x14ac:dyDescent="0.25">
      <c r="A155" s="37">
        <v>2010</v>
      </c>
      <c r="B155" s="37">
        <v>48</v>
      </c>
      <c r="C155" s="37">
        <f t="shared" si="3"/>
        <v>1192239</v>
      </c>
      <c r="D155" s="37">
        <v>567322</v>
      </c>
      <c r="E155" s="37">
        <v>624917</v>
      </c>
    </row>
    <row r="156" spans="1:5" x14ac:dyDescent="0.25">
      <c r="A156" s="37">
        <v>2010</v>
      </c>
      <c r="B156" s="37">
        <v>49</v>
      </c>
      <c r="C156" s="37">
        <f t="shared" si="3"/>
        <v>1076479</v>
      </c>
      <c r="D156" s="37">
        <v>510962</v>
      </c>
      <c r="E156" s="37">
        <v>565517</v>
      </c>
    </row>
    <row r="157" spans="1:5" x14ac:dyDescent="0.25">
      <c r="A157" s="37">
        <v>2010</v>
      </c>
      <c r="B157" s="37">
        <v>50</v>
      </c>
      <c r="C157" s="37">
        <f t="shared" si="3"/>
        <v>1368876</v>
      </c>
      <c r="D157" s="37">
        <v>651527</v>
      </c>
      <c r="E157" s="37">
        <v>717349</v>
      </c>
    </row>
    <row r="158" spans="1:5" x14ac:dyDescent="0.25">
      <c r="A158" s="37">
        <v>2010</v>
      </c>
      <c r="B158" s="37">
        <v>51</v>
      </c>
      <c r="C158" s="37">
        <f t="shared" si="3"/>
        <v>802737</v>
      </c>
      <c r="D158" s="37">
        <v>380904</v>
      </c>
      <c r="E158" s="37">
        <v>421833</v>
      </c>
    </row>
    <row r="159" spans="1:5" x14ac:dyDescent="0.25">
      <c r="A159" s="37">
        <v>2010</v>
      </c>
      <c r="B159" s="37">
        <v>52</v>
      </c>
      <c r="C159" s="37">
        <f t="shared" si="3"/>
        <v>1058878</v>
      </c>
      <c r="D159" s="37">
        <v>507547</v>
      </c>
      <c r="E159" s="37">
        <v>551331</v>
      </c>
    </row>
    <row r="160" spans="1:5" x14ac:dyDescent="0.25">
      <c r="A160" s="37">
        <v>2010</v>
      </c>
      <c r="B160" s="37">
        <v>53</v>
      </c>
      <c r="C160" s="37">
        <f t="shared" si="3"/>
        <v>919419</v>
      </c>
      <c r="D160" s="37">
        <v>436009</v>
      </c>
      <c r="E160" s="37">
        <v>483410</v>
      </c>
    </row>
    <row r="161" spans="1:5" x14ac:dyDescent="0.25">
      <c r="A161" s="37">
        <v>2010</v>
      </c>
      <c r="B161" s="37">
        <v>54</v>
      </c>
      <c r="C161" s="37">
        <f t="shared" si="3"/>
        <v>914381</v>
      </c>
      <c r="D161" s="37">
        <v>426464</v>
      </c>
      <c r="E161" s="37">
        <v>487917</v>
      </c>
    </row>
    <row r="162" spans="1:5" x14ac:dyDescent="0.25">
      <c r="A162" s="37">
        <v>2010</v>
      </c>
      <c r="B162" s="37">
        <v>55</v>
      </c>
      <c r="C162" s="37">
        <f t="shared" si="3"/>
        <v>952197</v>
      </c>
      <c r="D162" s="37">
        <v>454473</v>
      </c>
      <c r="E162" s="37">
        <v>497724</v>
      </c>
    </row>
    <row r="163" spans="1:5" x14ac:dyDescent="0.25">
      <c r="A163" s="37">
        <v>2010</v>
      </c>
      <c r="B163" s="37">
        <v>56</v>
      </c>
      <c r="C163" s="37">
        <f t="shared" si="3"/>
        <v>846799</v>
      </c>
      <c r="D163" s="37">
        <v>411014</v>
      </c>
      <c r="E163" s="37">
        <v>435785</v>
      </c>
    </row>
    <row r="164" spans="1:5" x14ac:dyDescent="0.25">
      <c r="A164" s="37">
        <v>2010</v>
      </c>
      <c r="B164" s="37">
        <v>57</v>
      </c>
      <c r="C164" s="37">
        <f t="shared" si="3"/>
        <v>689810</v>
      </c>
      <c r="D164" s="37">
        <v>331778</v>
      </c>
      <c r="E164" s="37">
        <v>358032</v>
      </c>
    </row>
    <row r="165" spans="1:5" x14ac:dyDescent="0.25">
      <c r="A165" s="37">
        <v>2010</v>
      </c>
      <c r="B165" s="37">
        <v>58</v>
      </c>
      <c r="C165" s="37">
        <f t="shared" si="3"/>
        <v>739369</v>
      </c>
      <c r="D165" s="37">
        <v>351868</v>
      </c>
      <c r="E165" s="37">
        <v>387501</v>
      </c>
    </row>
    <row r="166" spans="1:5" x14ac:dyDescent="0.25">
      <c r="A166" s="37">
        <v>2010</v>
      </c>
      <c r="B166" s="37">
        <v>59</v>
      </c>
      <c r="C166" s="37">
        <f t="shared" si="3"/>
        <v>667190</v>
      </c>
      <c r="D166" s="37">
        <v>320404</v>
      </c>
      <c r="E166" s="37">
        <v>346786</v>
      </c>
    </row>
    <row r="167" spans="1:5" x14ac:dyDescent="0.25">
      <c r="A167" s="37">
        <v>2010</v>
      </c>
      <c r="B167" s="37">
        <v>60</v>
      </c>
      <c r="C167" s="37">
        <f t="shared" si="3"/>
        <v>884486</v>
      </c>
      <c r="D167" s="37">
        <v>422588</v>
      </c>
      <c r="E167" s="37">
        <v>461898</v>
      </c>
    </row>
    <row r="168" spans="1:5" x14ac:dyDescent="0.25">
      <c r="A168" s="37">
        <v>2010</v>
      </c>
      <c r="B168" s="37">
        <v>61</v>
      </c>
      <c r="C168" s="37">
        <f t="shared" si="3"/>
        <v>451220</v>
      </c>
      <c r="D168" s="37">
        <v>212664</v>
      </c>
      <c r="E168" s="37">
        <v>238556</v>
      </c>
    </row>
    <row r="169" spans="1:5" x14ac:dyDescent="0.25">
      <c r="A169" s="37">
        <v>2010</v>
      </c>
      <c r="B169" s="37">
        <v>62</v>
      </c>
      <c r="C169" s="37">
        <f t="shared" si="3"/>
        <v>619191</v>
      </c>
      <c r="D169" s="37">
        <v>294237</v>
      </c>
      <c r="E169" s="37">
        <v>324954</v>
      </c>
    </row>
    <row r="170" spans="1:5" x14ac:dyDescent="0.25">
      <c r="A170" s="37">
        <v>2010</v>
      </c>
      <c r="B170" s="37">
        <v>63</v>
      </c>
      <c r="C170" s="37">
        <f t="shared" si="3"/>
        <v>604546</v>
      </c>
      <c r="D170" s="37">
        <v>286684</v>
      </c>
      <c r="E170" s="37">
        <v>317862</v>
      </c>
    </row>
    <row r="171" spans="1:5" x14ac:dyDescent="0.25">
      <c r="A171" s="37">
        <v>2010</v>
      </c>
      <c r="B171" s="37">
        <v>64</v>
      </c>
      <c r="C171" s="37">
        <f t="shared" si="3"/>
        <v>557023</v>
      </c>
      <c r="D171" s="37">
        <v>260494</v>
      </c>
      <c r="E171" s="37">
        <v>296529</v>
      </c>
    </row>
    <row r="172" spans="1:5" x14ac:dyDescent="0.25">
      <c r="A172" s="37">
        <v>2010</v>
      </c>
      <c r="B172" s="37">
        <v>65</v>
      </c>
      <c r="C172" s="37">
        <f t="shared" si="3"/>
        <v>597932</v>
      </c>
      <c r="D172" s="37">
        <v>282382</v>
      </c>
      <c r="E172" s="37">
        <v>315550</v>
      </c>
    </row>
    <row r="173" spans="1:5" x14ac:dyDescent="0.25">
      <c r="A173" s="37">
        <v>2010</v>
      </c>
      <c r="B173" s="37">
        <v>66</v>
      </c>
      <c r="C173" s="37">
        <f t="shared" si="3"/>
        <v>442028</v>
      </c>
      <c r="D173" s="37">
        <v>208202</v>
      </c>
      <c r="E173" s="37">
        <v>233826</v>
      </c>
    </row>
    <row r="174" spans="1:5" x14ac:dyDescent="0.25">
      <c r="A174" s="37">
        <v>2010</v>
      </c>
      <c r="B174" s="37">
        <v>67</v>
      </c>
      <c r="C174" s="37">
        <f t="shared" si="3"/>
        <v>427801</v>
      </c>
      <c r="D174" s="37">
        <v>205218</v>
      </c>
      <c r="E174" s="37">
        <v>222583</v>
      </c>
    </row>
    <row r="175" spans="1:5" x14ac:dyDescent="0.25">
      <c r="A175" s="37">
        <v>2010</v>
      </c>
      <c r="B175" s="37">
        <v>68</v>
      </c>
      <c r="C175" s="37">
        <f t="shared" si="3"/>
        <v>455710</v>
      </c>
      <c r="D175" s="37">
        <v>212201</v>
      </c>
      <c r="E175" s="37">
        <v>243509</v>
      </c>
    </row>
    <row r="176" spans="1:5" x14ac:dyDescent="0.25">
      <c r="A176" s="37">
        <v>2010</v>
      </c>
      <c r="B176" s="37">
        <v>69</v>
      </c>
      <c r="C176" s="37">
        <f t="shared" si="3"/>
        <v>393794</v>
      </c>
      <c r="D176" s="37">
        <v>187270</v>
      </c>
      <c r="E176" s="37">
        <v>206524</v>
      </c>
    </row>
    <row r="177" spans="1:5" x14ac:dyDescent="0.25">
      <c r="A177" s="37">
        <v>2010</v>
      </c>
      <c r="B177" s="37">
        <v>70</v>
      </c>
      <c r="C177" s="37">
        <f t="shared" si="3"/>
        <v>551913</v>
      </c>
      <c r="D177" s="37">
        <v>256132</v>
      </c>
      <c r="E177" s="37">
        <v>295781</v>
      </c>
    </row>
    <row r="178" spans="1:5" x14ac:dyDescent="0.25">
      <c r="A178" s="37">
        <v>2010</v>
      </c>
      <c r="B178" s="37">
        <v>71</v>
      </c>
      <c r="C178" s="37">
        <f t="shared" si="3"/>
        <v>264533</v>
      </c>
      <c r="D178" s="37">
        <v>125161</v>
      </c>
      <c r="E178" s="37">
        <v>139372</v>
      </c>
    </row>
    <row r="179" spans="1:5" x14ac:dyDescent="0.25">
      <c r="A179" s="37">
        <v>2010</v>
      </c>
      <c r="B179" s="37">
        <v>72</v>
      </c>
      <c r="C179" s="37">
        <f t="shared" si="3"/>
        <v>389299</v>
      </c>
      <c r="D179" s="37">
        <v>182306</v>
      </c>
      <c r="E179" s="37">
        <v>206993</v>
      </c>
    </row>
    <row r="180" spans="1:5" x14ac:dyDescent="0.25">
      <c r="A180" s="37">
        <v>2010</v>
      </c>
      <c r="B180" s="37">
        <v>73</v>
      </c>
      <c r="C180" s="37">
        <f t="shared" si="3"/>
        <v>342035</v>
      </c>
      <c r="D180" s="37">
        <v>158753</v>
      </c>
      <c r="E180" s="37">
        <v>183282</v>
      </c>
    </row>
    <row r="181" spans="1:5" x14ac:dyDescent="0.25">
      <c r="A181" s="37">
        <v>2010</v>
      </c>
      <c r="B181" s="37">
        <v>74</v>
      </c>
      <c r="C181" s="37">
        <f t="shared" si="3"/>
        <v>326154</v>
      </c>
      <c r="D181" s="37">
        <v>151541</v>
      </c>
      <c r="E181" s="37">
        <v>174613</v>
      </c>
    </row>
    <row r="182" spans="1:5" x14ac:dyDescent="0.25">
      <c r="A182" s="37">
        <v>2010</v>
      </c>
      <c r="B182" s="37">
        <v>75</v>
      </c>
      <c r="C182" s="37">
        <f t="shared" si="3"/>
        <v>336549</v>
      </c>
      <c r="D182" s="37">
        <v>155999</v>
      </c>
      <c r="E182" s="37">
        <v>180550</v>
      </c>
    </row>
    <row r="183" spans="1:5" x14ac:dyDescent="0.25">
      <c r="A183" s="37">
        <v>2010</v>
      </c>
      <c r="B183" s="37">
        <v>76</v>
      </c>
      <c r="C183" s="37">
        <f t="shared" si="3"/>
        <v>262546</v>
      </c>
      <c r="D183" s="37">
        <v>122301</v>
      </c>
      <c r="E183" s="37">
        <v>140245</v>
      </c>
    </row>
    <row r="184" spans="1:5" x14ac:dyDescent="0.25">
      <c r="A184" s="37">
        <v>2010</v>
      </c>
      <c r="B184" s="37">
        <v>77</v>
      </c>
      <c r="C184" s="37">
        <f t="shared" si="3"/>
        <v>215279</v>
      </c>
      <c r="D184" s="37">
        <v>100407</v>
      </c>
      <c r="E184" s="37">
        <v>114872</v>
      </c>
    </row>
    <row r="185" spans="1:5" x14ac:dyDescent="0.25">
      <c r="A185" s="37">
        <v>2010</v>
      </c>
      <c r="B185" s="37">
        <v>78</v>
      </c>
      <c r="C185" s="37">
        <f t="shared" si="3"/>
        <v>252281</v>
      </c>
      <c r="D185" s="37">
        <v>118115</v>
      </c>
      <c r="E185" s="37">
        <v>134166</v>
      </c>
    </row>
    <row r="186" spans="1:5" x14ac:dyDescent="0.25">
      <c r="A186" s="37">
        <v>2010</v>
      </c>
      <c r="B186" s="37">
        <v>79</v>
      </c>
      <c r="C186" s="37">
        <f t="shared" si="3"/>
        <v>178828</v>
      </c>
      <c r="D186" s="37">
        <v>82867</v>
      </c>
      <c r="E186" s="37">
        <v>95961</v>
      </c>
    </row>
    <row r="187" spans="1:5" x14ac:dyDescent="0.25">
      <c r="A187" s="37">
        <v>2010</v>
      </c>
      <c r="B187" s="37">
        <v>80</v>
      </c>
      <c r="C187" s="37">
        <f t="shared" si="3"/>
        <v>262384</v>
      </c>
      <c r="D187" s="37">
        <v>115614</v>
      </c>
      <c r="E187" s="37">
        <v>146770</v>
      </c>
    </row>
    <row r="188" spans="1:5" x14ac:dyDescent="0.25">
      <c r="A188" s="37">
        <v>2010</v>
      </c>
      <c r="B188" s="37">
        <v>81</v>
      </c>
      <c r="C188" s="37">
        <f t="shared" si="3"/>
        <v>114368</v>
      </c>
      <c r="D188" s="37">
        <v>52882</v>
      </c>
      <c r="E188" s="37">
        <v>61486</v>
      </c>
    </row>
    <row r="189" spans="1:5" x14ac:dyDescent="0.25">
      <c r="A189" s="37">
        <v>2010</v>
      </c>
      <c r="B189" s="37">
        <v>82</v>
      </c>
      <c r="C189" s="37">
        <f t="shared" si="3"/>
        <v>152320</v>
      </c>
      <c r="D189" s="37">
        <v>68286</v>
      </c>
      <c r="E189" s="37">
        <v>84034</v>
      </c>
    </row>
    <row r="190" spans="1:5" x14ac:dyDescent="0.25">
      <c r="A190" s="37">
        <v>2010</v>
      </c>
      <c r="B190" s="37">
        <v>83</v>
      </c>
      <c r="C190" s="37">
        <f t="shared" si="3"/>
        <v>134542</v>
      </c>
      <c r="D190" s="37">
        <v>59413</v>
      </c>
      <c r="E190" s="37">
        <v>75129</v>
      </c>
    </row>
    <row r="191" spans="1:5" x14ac:dyDescent="0.25">
      <c r="A191" s="37">
        <v>2010</v>
      </c>
      <c r="B191" s="37">
        <v>84</v>
      </c>
      <c r="C191" s="37">
        <f t="shared" si="3"/>
        <v>135322</v>
      </c>
      <c r="D191" s="37">
        <v>59082</v>
      </c>
      <c r="E191" s="37">
        <v>76240</v>
      </c>
    </row>
    <row r="192" spans="1:5" x14ac:dyDescent="0.25">
      <c r="A192" s="37">
        <v>2010</v>
      </c>
      <c r="B192" s="37">
        <v>85</v>
      </c>
      <c r="C192" s="37">
        <f t="shared" si="3"/>
        <v>136008</v>
      </c>
      <c r="D192" s="37">
        <v>58504</v>
      </c>
      <c r="E192" s="37">
        <v>77504</v>
      </c>
    </row>
    <row r="193" spans="1:5" x14ac:dyDescent="0.25">
      <c r="A193" s="37">
        <v>2010</v>
      </c>
      <c r="B193" s="37">
        <v>86</v>
      </c>
      <c r="C193" s="37">
        <f t="shared" si="3"/>
        <v>103031</v>
      </c>
      <c r="D193" s="37">
        <v>45699</v>
      </c>
      <c r="E193" s="37">
        <v>57332</v>
      </c>
    </row>
    <row r="194" spans="1:5" x14ac:dyDescent="0.25">
      <c r="A194" s="37">
        <v>2010</v>
      </c>
      <c r="B194" s="37">
        <v>87</v>
      </c>
      <c r="C194" s="37">
        <f t="shared" si="3"/>
        <v>85549</v>
      </c>
      <c r="D194" s="37">
        <v>37282</v>
      </c>
      <c r="E194" s="37">
        <v>48267</v>
      </c>
    </row>
    <row r="195" spans="1:5" x14ac:dyDescent="0.25">
      <c r="A195" s="37">
        <v>2010</v>
      </c>
      <c r="B195" s="37">
        <v>88</v>
      </c>
      <c r="C195" s="37">
        <f t="shared" si="3"/>
        <v>71548</v>
      </c>
      <c r="D195" s="37">
        <v>31418</v>
      </c>
      <c r="E195" s="37">
        <v>40130</v>
      </c>
    </row>
    <row r="196" spans="1:5" x14ac:dyDescent="0.25">
      <c r="A196" s="37">
        <v>2010</v>
      </c>
      <c r="B196" s="37">
        <v>89</v>
      </c>
      <c r="C196" s="37">
        <f t="shared" ref="C196:C207" si="4">D196+E196</f>
        <v>58028</v>
      </c>
      <c r="D196" s="37">
        <v>24558</v>
      </c>
      <c r="E196" s="37">
        <v>33470</v>
      </c>
    </row>
    <row r="197" spans="1:5" x14ac:dyDescent="0.25">
      <c r="A197" s="37">
        <v>2010</v>
      </c>
      <c r="B197" s="37">
        <v>90</v>
      </c>
      <c r="C197" s="37">
        <f t="shared" si="4"/>
        <v>67860</v>
      </c>
      <c r="D197" s="37">
        <v>28066</v>
      </c>
      <c r="E197" s="37">
        <v>39794</v>
      </c>
    </row>
    <row r="198" spans="1:5" x14ac:dyDescent="0.25">
      <c r="A198" s="37">
        <v>2010</v>
      </c>
      <c r="B198" s="37">
        <v>91</v>
      </c>
      <c r="C198" s="37">
        <f t="shared" si="4"/>
        <v>23769</v>
      </c>
      <c r="D198" s="37">
        <v>10068</v>
      </c>
      <c r="E198" s="37">
        <v>13701</v>
      </c>
    </row>
    <row r="199" spans="1:5" x14ac:dyDescent="0.25">
      <c r="A199" s="37">
        <v>2010</v>
      </c>
      <c r="B199" s="37">
        <v>92</v>
      </c>
      <c r="C199" s="37">
        <f t="shared" si="4"/>
        <v>30799</v>
      </c>
      <c r="D199" s="37">
        <v>12690</v>
      </c>
      <c r="E199" s="37">
        <v>18109</v>
      </c>
    </row>
    <row r="200" spans="1:5" x14ac:dyDescent="0.25">
      <c r="A200" s="37">
        <v>2010</v>
      </c>
      <c r="B200" s="37">
        <v>93</v>
      </c>
      <c r="C200" s="37">
        <f t="shared" si="4"/>
        <v>23702</v>
      </c>
      <c r="D200" s="37">
        <v>9811</v>
      </c>
      <c r="E200" s="37">
        <v>13891</v>
      </c>
    </row>
    <row r="201" spans="1:5" x14ac:dyDescent="0.25">
      <c r="A201" s="37">
        <v>2010</v>
      </c>
      <c r="B201" s="37">
        <v>94</v>
      </c>
      <c r="C201" s="37">
        <f t="shared" si="4"/>
        <v>18794</v>
      </c>
      <c r="D201" s="37">
        <v>7495</v>
      </c>
      <c r="E201" s="37">
        <v>11299</v>
      </c>
    </row>
    <row r="202" spans="1:5" x14ac:dyDescent="0.25">
      <c r="A202" s="37">
        <v>2010</v>
      </c>
      <c r="B202" s="37">
        <v>95</v>
      </c>
      <c r="C202" s="37">
        <f t="shared" si="4"/>
        <v>18905</v>
      </c>
      <c r="D202" s="37">
        <v>7277</v>
      </c>
      <c r="E202" s="37">
        <v>11628</v>
      </c>
    </row>
    <row r="203" spans="1:5" x14ac:dyDescent="0.25">
      <c r="A203" s="37">
        <v>2010</v>
      </c>
      <c r="B203" s="37">
        <v>96</v>
      </c>
      <c r="C203" s="37">
        <f t="shared" si="4"/>
        <v>15924</v>
      </c>
      <c r="D203" s="37">
        <v>6379</v>
      </c>
      <c r="E203" s="37">
        <v>9545</v>
      </c>
    </row>
    <row r="204" spans="1:5" x14ac:dyDescent="0.25">
      <c r="A204" s="37">
        <v>2010</v>
      </c>
      <c r="B204" s="37">
        <v>97</v>
      </c>
      <c r="C204" s="37">
        <f t="shared" si="4"/>
        <v>11048</v>
      </c>
      <c r="D204" s="37">
        <v>4417</v>
      </c>
      <c r="E204" s="37">
        <v>6631</v>
      </c>
    </row>
    <row r="205" spans="1:5" x14ac:dyDescent="0.25">
      <c r="A205" s="37">
        <v>2010</v>
      </c>
      <c r="B205" s="37">
        <v>98</v>
      </c>
      <c r="C205" s="37">
        <f t="shared" si="4"/>
        <v>11929</v>
      </c>
      <c r="D205" s="37">
        <v>4625</v>
      </c>
      <c r="E205" s="37">
        <v>7304</v>
      </c>
    </row>
    <row r="206" spans="1:5" x14ac:dyDescent="0.25">
      <c r="A206" s="37">
        <v>2010</v>
      </c>
      <c r="B206" s="37">
        <v>99</v>
      </c>
      <c r="C206" s="37">
        <f t="shared" si="4"/>
        <v>7926</v>
      </c>
      <c r="D206" s="37">
        <v>3222</v>
      </c>
      <c r="E206" s="37">
        <v>4704</v>
      </c>
    </row>
    <row r="207" spans="1:5" x14ac:dyDescent="0.25">
      <c r="A207" s="37">
        <v>2010</v>
      </c>
      <c r="B207" s="37">
        <v>100</v>
      </c>
      <c r="C207" s="37">
        <f t="shared" si="4"/>
        <v>18475</v>
      </c>
      <c r="D207" s="37">
        <v>7228</v>
      </c>
      <c r="E207" s="37">
        <v>11247</v>
      </c>
    </row>
    <row r="208" spans="1:5" x14ac:dyDescent="0.25">
      <c r="A208" s="37">
        <v>2020</v>
      </c>
      <c r="B208" s="37">
        <v>-1</v>
      </c>
      <c r="C208" s="37">
        <v>273386</v>
      </c>
      <c r="D208" s="37">
        <v>136194</v>
      </c>
      <c r="E208" s="37">
        <v>137192</v>
      </c>
    </row>
    <row r="209" spans="1:5" x14ac:dyDescent="0.25">
      <c r="A209" s="37">
        <v>2020</v>
      </c>
      <c r="B209" s="37">
        <v>0</v>
      </c>
      <c r="C209" s="37">
        <v>1812977</v>
      </c>
      <c r="D209" s="37">
        <v>916140</v>
      </c>
      <c r="E209" s="37">
        <v>896837</v>
      </c>
    </row>
    <row r="210" spans="1:5" x14ac:dyDescent="0.25">
      <c r="A210" s="37">
        <v>2020</v>
      </c>
      <c r="B210" s="37">
        <v>1</v>
      </c>
      <c r="C210" s="37">
        <v>1909958</v>
      </c>
      <c r="D210" s="37">
        <v>967223</v>
      </c>
      <c r="E210" s="37">
        <v>942735</v>
      </c>
    </row>
    <row r="211" spans="1:5" x14ac:dyDescent="0.25">
      <c r="A211" s="37">
        <v>2020</v>
      </c>
      <c r="B211" s="37">
        <v>2</v>
      </c>
      <c r="C211" s="37">
        <v>2041119</v>
      </c>
      <c r="D211" s="37">
        <v>1031816</v>
      </c>
      <c r="E211" s="37">
        <v>1009303</v>
      </c>
    </row>
    <row r="212" spans="1:5" x14ac:dyDescent="0.25">
      <c r="A212" s="37">
        <v>2020</v>
      </c>
      <c r="B212" s="37">
        <v>3</v>
      </c>
      <c r="C212" s="37">
        <v>2108406</v>
      </c>
      <c r="D212" s="37">
        <v>1060809</v>
      </c>
      <c r="E212" s="37">
        <v>1047597</v>
      </c>
    </row>
    <row r="213" spans="1:5" x14ac:dyDescent="0.25">
      <c r="A213" s="37">
        <v>2020</v>
      </c>
      <c r="B213" s="37">
        <v>4</v>
      </c>
      <c r="C213" s="37">
        <v>2174905</v>
      </c>
      <c r="D213" s="37">
        <v>1101494</v>
      </c>
      <c r="E213" s="37">
        <v>1073411</v>
      </c>
    </row>
    <row r="214" spans="1:5" x14ac:dyDescent="0.25">
      <c r="A214" s="37">
        <v>2020</v>
      </c>
      <c r="B214" s="37">
        <v>5</v>
      </c>
      <c r="C214" s="37">
        <v>2178901</v>
      </c>
      <c r="D214" s="37">
        <v>1106361</v>
      </c>
      <c r="E214" s="37">
        <v>1072540</v>
      </c>
    </row>
    <row r="215" spans="1:5" x14ac:dyDescent="0.25">
      <c r="A215" s="37">
        <v>2020</v>
      </c>
      <c r="B215" s="37">
        <v>6</v>
      </c>
      <c r="C215" s="37">
        <v>2095349</v>
      </c>
      <c r="D215" s="37">
        <v>1057642</v>
      </c>
      <c r="E215" s="37">
        <v>1037707</v>
      </c>
    </row>
    <row r="216" spans="1:5" x14ac:dyDescent="0.25">
      <c r="A216" s="37">
        <v>2020</v>
      </c>
      <c r="B216" s="37">
        <v>7</v>
      </c>
      <c r="C216" s="37">
        <v>2146294</v>
      </c>
      <c r="D216" s="37">
        <v>1087091</v>
      </c>
      <c r="E216" s="37">
        <v>1059203</v>
      </c>
    </row>
    <row r="217" spans="1:5" x14ac:dyDescent="0.25">
      <c r="A217" s="37">
        <v>2020</v>
      </c>
      <c r="B217" s="37">
        <v>8</v>
      </c>
      <c r="C217" s="37">
        <v>2234495</v>
      </c>
      <c r="D217" s="37">
        <v>1140496</v>
      </c>
      <c r="E217" s="37">
        <v>1093999</v>
      </c>
    </row>
    <row r="218" spans="1:5" x14ac:dyDescent="0.25">
      <c r="A218" s="37">
        <v>2020</v>
      </c>
      <c r="B218" s="37">
        <v>9</v>
      </c>
      <c r="C218" s="37">
        <v>2109340</v>
      </c>
      <c r="D218" s="37">
        <v>1061501</v>
      </c>
      <c r="E218" s="37">
        <v>1047839</v>
      </c>
    </row>
    <row r="219" spans="1:5" x14ac:dyDescent="0.25">
      <c r="A219" s="37">
        <v>2020</v>
      </c>
      <c r="B219" s="37">
        <v>10</v>
      </c>
      <c r="C219" s="37">
        <v>2299267</v>
      </c>
      <c r="D219" s="37">
        <v>1174026</v>
      </c>
      <c r="E219" s="37">
        <v>1125241</v>
      </c>
    </row>
    <row r="220" spans="1:5" x14ac:dyDescent="0.25">
      <c r="A220" s="37">
        <v>2020</v>
      </c>
      <c r="B220" s="37">
        <v>11</v>
      </c>
      <c r="C220" s="37">
        <v>2101472</v>
      </c>
      <c r="D220" s="37">
        <v>1066706</v>
      </c>
      <c r="E220" s="37">
        <v>1034766</v>
      </c>
    </row>
    <row r="221" spans="1:5" x14ac:dyDescent="0.25">
      <c r="A221" s="37">
        <v>2020</v>
      </c>
      <c r="B221" s="37">
        <v>12</v>
      </c>
      <c r="C221" s="37">
        <v>2249567</v>
      </c>
      <c r="D221" s="37">
        <v>1146128</v>
      </c>
      <c r="E221" s="37">
        <v>1103439</v>
      </c>
    </row>
    <row r="222" spans="1:5" x14ac:dyDescent="0.25">
      <c r="A222" s="37">
        <v>2020</v>
      </c>
      <c r="B222" s="37">
        <v>13</v>
      </c>
      <c r="C222" s="37">
        <v>2140641</v>
      </c>
      <c r="D222" s="37">
        <v>1082309</v>
      </c>
      <c r="E222" s="37">
        <v>1058332</v>
      </c>
    </row>
    <row r="223" spans="1:5" x14ac:dyDescent="0.25">
      <c r="A223" s="37">
        <v>2020</v>
      </c>
      <c r="B223" s="37">
        <v>14</v>
      </c>
      <c r="C223" s="37">
        <v>2152593</v>
      </c>
      <c r="D223" s="37">
        <v>1085091</v>
      </c>
      <c r="E223" s="37">
        <v>1067502</v>
      </c>
    </row>
    <row r="224" spans="1:5" x14ac:dyDescent="0.25">
      <c r="A224" s="37">
        <v>2020</v>
      </c>
      <c r="B224" s="37">
        <v>15</v>
      </c>
      <c r="C224" s="37">
        <v>2193794</v>
      </c>
      <c r="D224" s="37">
        <v>1113136</v>
      </c>
      <c r="E224" s="37">
        <v>1080658</v>
      </c>
    </row>
    <row r="225" spans="1:5" x14ac:dyDescent="0.25">
      <c r="A225" s="37">
        <v>2020</v>
      </c>
      <c r="B225" s="37">
        <v>16</v>
      </c>
      <c r="C225" s="37">
        <v>2086484</v>
      </c>
      <c r="D225" s="37">
        <v>1054448</v>
      </c>
      <c r="E225" s="37">
        <v>1032036</v>
      </c>
    </row>
    <row r="226" spans="1:5" x14ac:dyDescent="0.25">
      <c r="A226" s="37">
        <v>2020</v>
      </c>
      <c r="B226" s="37">
        <v>17</v>
      </c>
      <c r="C226" s="37">
        <v>2212396</v>
      </c>
      <c r="D226" s="37">
        <v>1122956</v>
      </c>
      <c r="E226" s="37">
        <v>1089440</v>
      </c>
    </row>
    <row r="227" spans="1:5" x14ac:dyDescent="0.25">
      <c r="A227" s="37">
        <v>2020</v>
      </c>
      <c r="B227" s="37">
        <v>18</v>
      </c>
      <c r="C227" s="37">
        <v>2307675</v>
      </c>
      <c r="D227" s="37">
        <v>1172693</v>
      </c>
      <c r="E227" s="37">
        <v>1134982</v>
      </c>
    </row>
    <row r="228" spans="1:5" x14ac:dyDescent="0.25">
      <c r="A228" s="37">
        <v>2020</v>
      </c>
      <c r="B228" s="37">
        <v>19</v>
      </c>
      <c r="C228" s="37">
        <v>2006341</v>
      </c>
      <c r="D228" s="37">
        <v>998917</v>
      </c>
      <c r="E228" s="37">
        <v>1007424</v>
      </c>
    </row>
    <row r="229" spans="1:5" x14ac:dyDescent="0.25">
      <c r="A229" s="37">
        <v>2020</v>
      </c>
      <c r="B229" s="37">
        <v>20</v>
      </c>
      <c r="C229" s="37">
        <v>2307835</v>
      </c>
      <c r="D229" s="37">
        <v>1146232</v>
      </c>
      <c r="E229" s="37">
        <v>1161603</v>
      </c>
    </row>
    <row r="230" spans="1:5" x14ac:dyDescent="0.25">
      <c r="A230" s="37">
        <v>2020</v>
      </c>
      <c r="B230" s="37">
        <v>21</v>
      </c>
      <c r="C230" s="37">
        <v>1917550</v>
      </c>
      <c r="D230" s="37">
        <v>957236</v>
      </c>
      <c r="E230" s="37">
        <v>960314</v>
      </c>
    </row>
    <row r="231" spans="1:5" x14ac:dyDescent="0.25">
      <c r="A231" s="37">
        <v>2020</v>
      </c>
      <c r="B231" s="37">
        <v>22</v>
      </c>
      <c r="C231" s="37">
        <v>2128911</v>
      </c>
      <c r="D231" s="37">
        <v>1061846</v>
      </c>
      <c r="E231" s="37">
        <v>1067065</v>
      </c>
    </row>
    <row r="232" spans="1:5" x14ac:dyDescent="0.25">
      <c r="A232" s="37">
        <v>2020</v>
      </c>
      <c r="B232" s="37">
        <v>23</v>
      </c>
      <c r="C232" s="37">
        <v>2034083</v>
      </c>
      <c r="D232" s="37">
        <v>1005112</v>
      </c>
      <c r="E232" s="37">
        <v>1028971</v>
      </c>
    </row>
    <row r="233" spans="1:5" x14ac:dyDescent="0.25">
      <c r="A233" s="37">
        <v>2020</v>
      </c>
      <c r="B233" s="37">
        <v>24</v>
      </c>
      <c r="C233" s="37">
        <v>2033716</v>
      </c>
      <c r="D233" s="37">
        <v>995458</v>
      </c>
      <c r="E233" s="37">
        <v>1038258</v>
      </c>
    </row>
    <row r="234" spans="1:5" x14ac:dyDescent="0.25">
      <c r="A234" s="37">
        <v>2020</v>
      </c>
      <c r="B234" s="37">
        <v>25</v>
      </c>
      <c r="C234" s="37">
        <v>2179016</v>
      </c>
      <c r="D234" s="37">
        <v>1063775</v>
      </c>
      <c r="E234" s="37">
        <v>1115241</v>
      </c>
    </row>
    <row r="235" spans="1:5" x14ac:dyDescent="0.25">
      <c r="A235" s="37">
        <v>2020</v>
      </c>
      <c r="B235" s="37">
        <v>26</v>
      </c>
      <c r="C235" s="37">
        <v>1976471</v>
      </c>
      <c r="D235" s="37">
        <v>954163</v>
      </c>
      <c r="E235" s="37">
        <v>1022308</v>
      </c>
    </row>
    <row r="236" spans="1:5" x14ac:dyDescent="0.25">
      <c r="A236" s="37">
        <v>2020</v>
      </c>
      <c r="B236" s="37">
        <v>27</v>
      </c>
      <c r="C236" s="37">
        <v>1954646</v>
      </c>
      <c r="D236" s="37">
        <v>955081</v>
      </c>
      <c r="E236" s="37">
        <v>999565</v>
      </c>
    </row>
    <row r="237" spans="1:5" x14ac:dyDescent="0.25">
      <c r="A237" s="37">
        <v>2020</v>
      </c>
      <c r="B237" s="37">
        <v>28</v>
      </c>
      <c r="C237" s="37">
        <v>2044540</v>
      </c>
      <c r="D237" s="37">
        <v>1001692</v>
      </c>
      <c r="E237" s="37">
        <v>1042848</v>
      </c>
    </row>
    <row r="238" spans="1:5" x14ac:dyDescent="0.25">
      <c r="A238" s="37">
        <v>2020</v>
      </c>
      <c r="B238" s="37">
        <v>29</v>
      </c>
      <c r="C238" s="37">
        <v>1838328</v>
      </c>
      <c r="D238" s="37">
        <v>886693</v>
      </c>
      <c r="E238" s="37">
        <v>951635</v>
      </c>
    </row>
    <row r="239" spans="1:5" x14ac:dyDescent="0.25">
      <c r="A239" s="37">
        <v>2020</v>
      </c>
      <c r="B239" s="37">
        <v>30</v>
      </c>
      <c r="C239" s="37">
        <v>2366318</v>
      </c>
      <c r="D239" s="37">
        <v>1148015</v>
      </c>
      <c r="E239" s="37">
        <v>1218303</v>
      </c>
    </row>
    <row r="240" spans="1:5" x14ac:dyDescent="0.25">
      <c r="A240" s="37">
        <v>2020</v>
      </c>
      <c r="B240" s="37">
        <v>31</v>
      </c>
      <c r="C240" s="37">
        <v>1541404</v>
      </c>
      <c r="D240" s="37">
        <v>734272</v>
      </c>
      <c r="E240" s="37">
        <v>807132</v>
      </c>
    </row>
    <row r="241" spans="1:5" x14ac:dyDescent="0.25">
      <c r="A241" s="37">
        <v>2020</v>
      </c>
      <c r="B241" s="37">
        <v>32</v>
      </c>
      <c r="C241" s="37">
        <v>1997789</v>
      </c>
      <c r="D241" s="37">
        <v>959947</v>
      </c>
      <c r="E241" s="37">
        <v>1037842</v>
      </c>
    </row>
    <row r="242" spans="1:5" x14ac:dyDescent="0.25">
      <c r="A242" s="37">
        <v>2020</v>
      </c>
      <c r="B242" s="37">
        <v>33</v>
      </c>
      <c r="C242" s="37">
        <v>1777080</v>
      </c>
      <c r="D242" s="37">
        <v>849187</v>
      </c>
      <c r="E242" s="37">
        <v>927893</v>
      </c>
    </row>
    <row r="243" spans="1:5" x14ac:dyDescent="0.25">
      <c r="A243" s="37">
        <v>2020</v>
      </c>
      <c r="B243" s="37">
        <v>34</v>
      </c>
      <c r="C243" s="37">
        <v>1738236</v>
      </c>
      <c r="D243" s="37">
        <v>836305</v>
      </c>
      <c r="E243" s="37">
        <v>901931</v>
      </c>
    </row>
    <row r="244" spans="1:5" x14ac:dyDescent="0.25">
      <c r="A244" s="37">
        <v>2020</v>
      </c>
      <c r="B244" s="37">
        <v>35</v>
      </c>
      <c r="C244" s="37">
        <v>2003176</v>
      </c>
      <c r="D244" s="37">
        <v>966246</v>
      </c>
      <c r="E244" s="37">
        <v>1036930</v>
      </c>
    </row>
    <row r="245" spans="1:5" x14ac:dyDescent="0.25">
      <c r="A245" s="37">
        <v>2020</v>
      </c>
      <c r="B245" s="37">
        <v>36</v>
      </c>
      <c r="C245" s="37">
        <v>1828356</v>
      </c>
      <c r="D245" s="37">
        <v>870975</v>
      </c>
      <c r="E245" s="37">
        <v>957381</v>
      </c>
    </row>
    <row r="246" spans="1:5" x14ac:dyDescent="0.25">
      <c r="A246" s="37">
        <v>2020</v>
      </c>
      <c r="B246" s="37">
        <v>37</v>
      </c>
      <c r="C246" s="37">
        <v>1600851</v>
      </c>
      <c r="D246" s="37">
        <v>767996</v>
      </c>
      <c r="E246" s="37">
        <v>832855</v>
      </c>
    </row>
    <row r="247" spans="1:5" x14ac:dyDescent="0.25">
      <c r="A247" s="37">
        <v>2020</v>
      </c>
      <c r="B247" s="37">
        <v>38</v>
      </c>
      <c r="C247" s="37">
        <v>1942049</v>
      </c>
      <c r="D247" s="37">
        <v>941824</v>
      </c>
      <c r="E247" s="37">
        <v>1000225</v>
      </c>
    </row>
    <row r="248" spans="1:5" x14ac:dyDescent="0.25">
      <c r="A248" s="37">
        <v>2020</v>
      </c>
      <c r="B248" s="37">
        <v>39</v>
      </c>
      <c r="C248" s="37">
        <v>1645844</v>
      </c>
      <c r="D248" s="37">
        <v>784489</v>
      </c>
      <c r="E248" s="37">
        <v>861355</v>
      </c>
    </row>
    <row r="249" spans="1:5" x14ac:dyDescent="0.25">
      <c r="A249" s="37">
        <v>2020</v>
      </c>
      <c r="B249" s="37">
        <v>40</v>
      </c>
      <c r="C249" s="37">
        <v>2206005</v>
      </c>
      <c r="D249" s="37">
        <v>1059322</v>
      </c>
      <c r="E249" s="37">
        <v>1146683</v>
      </c>
    </row>
    <row r="250" spans="1:5" x14ac:dyDescent="0.25">
      <c r="A250" s="37">
        <v>2020</v>
      </c>
      <c r="B250" s="37">
        <v>41</v>
      </c>
      <c r="C250" s="37">
        <v>1315240</v>
      </c>
      <c r="D250" s="37">
        <v>624905</v>
      </c>
      <c r="E250" s="37">
        <v>690335</v>
      </c>
    </row>
    <row r="251" spans="1:5" x14ac:dyDescent="0.25">
      <c r="A251" s="37">
        <v>2020</v>
      </c>
      <c r="B251" s="37">
        <v>42</v>
      </c>
      <c r="C251" s="37">
        <v>1925907</v>
      </c>
      <c r="D251" s="37">
        <v>928285</v>
      </c>
      <c r="E251" s="37">
        <v>997622</v>
      </c>
    </row>
    <row r="252" spans="1:5" x14ac:dyDescent="0.25">
      <c r="A252" s="37">
        <v>2020</v>
      </c>
      <c r="B252" s="37">
        <v>43</v>
      </c>
      <c r="C252" s="37">
        <v>1618309</v>
      </c>
      <c r="D252" s="37">
        <v>768115</v>
      </c>
      <c r="E252" s="37">
        <v>850194</v>
      </c>
    </row>
    <row r="253" spans="1:5" x14ac:dyDescent="0.25">
      <c r="A253" s="37">
        <v>2020</v>
      </c>
      <c r="B253" s="37">
        <v>44</v>
      </c>
      <c r="C253" s="37">
        <v>1438125</v>
      </c>
      <c r="D253" s="37">
        <v>681677</v>
      </c>
      <c r="E253" s="37">
        <v>756448</v>
      </c>
    </row>
    <row r="254" spans="1:5" x14ac:dyDescent="0.25">
      <c r="A254" s="37">
        <v>2020</v>
      </c>
      <c r="B254" s="37">
        <v>45</v>
      </c>
      <c r="C254" s="37">
        <v>1895945</v>
      </c>
      <c r="D254" s="37">
        <v>919327</v>
      </c>
      <c r="E254" s="37">
        <v>976618</v>
      </c>
    </row>
    <row r="255" spans="1:5" x14ac:dyDescent="0.25">
      <c r="A255" s="37">
        <v>2020</v>
      </c>
      <c r="B255" s="37">
        <v>46</v>
      </c>
      <c r="C255" s="37">
        <v>1509494</v>
      </c>
      <c r="D255" s="37">
        <v>718647</v>
      </c>
      <c r="E255" s="37">
        <v>790847</v>
      </c>
    </row>
    <row r="256" spans="1:5" x14ac:dyDescent="0.25">
      <c r="A256" s="37">
        <v>2020</v>
      </c>
      <c r="B256" s="37">
        <v>47</v>
      </c>
      <c r="C256" s="37">
        <v>1507873</v>
      </c>
      <c r="D256" s="37">
        <v>725378</v>
      </c>
      <c r="E256" s="37">
        <v>782495</v>
      </c>
    </row>
    <row r="257" spans="1:5" x14ac:dyDescent="0.25">
      <c r="A257" s="37">
        <v>2020</v>
      </c>
      <c r="B257" s="37">
        <v>48</v>
      </c>
      <c r="C257" s="37">
        <v>1591330</v>
      </c>
      <c r="D257" s="37">
        <v>763098</v>
      </c>
      <c r="E257" s="37">
        <v>828232</v>
      </c>
    </row>
    <row r="258" spans="1:5" x14ac:dyDescent="0.25">
      <c r="A258" s="37">
        <v>2020</v>
      </c>
      <c r="B258" s="37">
        <v>49</v>
      </c>
      <c r="C258" s="37">
        <v>1437771</v>
      </c>
      <c r="D258" s="37">
        <v>685894</v>
      </c>
      <c r="E258" s="37">
        <v>751877</v>
      </c>
    </row>
    <row r="259" spans="1:5" x14ac:dyDescent="0.25">
      <c r="A259" s="37">
        <v>2020</v>
      </c>
      <c r="B259" s="37">
        <v>50</v>
      </c>
      <c r="C259" s="37">
        <v>1865176</v>
      </c>
      <c r="D259" s="37">
        <v>890709</v>
      </c>
      <c r="E259" s="37">
        <v>974467</v>
      </c>
    </row>
    <row r="260" spans="1:5" x14ac:dyDescent="0.25">
      <c r="A260" s="37">
        <v>2020</v>
      </c>
      <c r="B260" s="37">
        <v>51</v>
      </c>
      <c r="C260" s="37">
        <v>1100487</v>
      </c>
      <c r="D260" s="37">
        <v>519757</v>
      </c>
      <c r="E260" s="37">
        <v>580730</v>
      </c>
    </row>
    <row r="261" spans="1:5" x14ac:dyDescent="0.25">
      <c r="A261" s="37">
        <v>2020</v>
      </c>
      <c r="B261" s="37">
        <v>52</v>
      </c>
      <c r="C261" s="37">
        <v>1490960</v>
      </c>
      <c r="D261" s="37">
        <v>711793</v>
      </c>
      <c r="E261" s="37">
        <v>779167</v>
      </c>
    </row>
    <row r="262" spans="1:5" x14ac:dyDescent="0.25">
      <c r="A262" s="37">
        <v>2020</v>
      </c>
      <c r="B262" s="37">
        <v>53</v>
      </c>
      <c r="C262" s="37">
        <v>1281760</v>
      </c>
      <c r="D262" s="37">
        <v>606024</v>
      </c>
      <c r="E262" s="37">
        <v>675736</v>
      </c>
    </row>
    <row r="263" spans="1:5" x14ac:dyDescent="0.25">
      <c r="A263" s="37">
        <v>2020</v>
      </c>
      <c r="B263" s="37">
        <v>54</v>
      </c>
      <c r="C263" s="37">
        <v>1299149</v>
      </c>
      <c r="D263" s="37">
        <v>603880</v>
      </c>
      <c r="E263" s="37">
        <v>695269</v>
      </c>
    </row>
    <row r="264" spans="1:5" x14ac:dyDescent="0.25">
      <c r="A264" s="37">
        <v>2020</v>
      </c>
      <c r="B264" s="37">
        <v>55</v>
      </c>
      <c r="C264" s="37">
        <v>1315508</v>
      </c>
      <c r="D264" s="37">
        <v>621423</v>
      </c>
      <c r="E264" s="37">
        <v>694085</v>
      </c>
    </row>
    <row r="265" spans="1:5" x14ac:dyDescent="0.25">
      <c r="A265" s="37">
        <v>2020</v>
      </c>
      <c r="B265" s="37">
        <v>56</v>
      </c>
      <c r="C265" s="37">
        <v>1235819</v>
      </c>
      <c r="D265" s="37">
        <v>591296</v>
      </c>
      <c r="E265" s="37">
        <v>644523</v>
      </c>
    </row>
    <row r="266" spans="1:5" x14ac:dyDescent="0.25">
      <c r="A266" s="37">
        <v>2020</v>
      </c>
      <c r="B266" s="37">
        <v>57</v>
      </c>
      <c r="C266" s="37">
        <v>1013170</v>
      </c>
      <c r="D266" s="37">
        <v>476655</v>
      </c>
      <c r="E266" s="37">
        <v>536515</v>
      </c>
    </row>
    <row r="267" spans="1:5" x14ac:dyDescent="0.25">
      <c r="A267" s="37">
        <v>2020</v>
      </c>
      <c r="B267" s="37">
        <v>58</v>
      </c>
      <c r="C267" s="37">
        <v>1113318</v>
      </c>
      <c r="D267" s="37">
        <v>524223</v>
      </c>
      <c r="E267" s="37">
        <v>589095</v>
      </c>
    </row>
    <row r="268" spans="1:5" x14ac:dyDescent="0.25">
      <c r="A268" s="37">
        <v>2020</v>
      </c>
      <c r="B268" s="37">
        <v>59</v>
      </c>
      <c r="C268" s="37">
        <v>1018143</v>
      </c>
      <c r="D268" s="37">
        <v>479379</v>
      </c>
      <c r="E268" s="37">
        <v>538764</v>
      </c>
    </row>
    <row r="269" spans="1:5" x14ac:dyDescent="0.25">
      <c r="A269" s="37">
        <v>2020</v>
      </c>
      <c r="B269" s="37">
        <v>60</v>
      </c>
      <c r="C269" s="37">
        <v>1333530</v>
      </c>
      <c r="D269" s="37">
        <v>627532</v>
      </c>
      <c r="E269" s="37">
        <v>705998</v>
      </c>
    </row>
    <row r="270" spans="1:5" x14ac:dyDescent="0.25">
      <c r="A270" s="37">
        <v>2020</v>
      </c>
      <c r="B270" s="37">
        <v>61</v>
      </c>
      <c r="C270" s="37">
        <v>746362</v>
      </c>
      <c r="D270" s="37">
        <v>347068</v>
      </c>
      <c r="E270" s="37">
        <v>399294</v>
      </c>
    </row>
    <row r="271" spans="1:5" x14ac:dyDescent="0.25">
      <c r="A271" s="37">
        <v>2020</v>
      </c>
      <c r="B271" s="37">
        <v>62</v>
      </c>
      <c r="C271" s="37">
        <v>972778</v>
      </c>
      <c r="D271" s="37">
        <v>456755</v>
      </c>
      <c r="E271" s="37">
        <v>516023</v>
      </c>
    </row>
    <row r="272" spans="1:5" x14ac:dyDescent="0.25">
      <c r="A272" s="37">
        <v>2020</v>
      </c>
      <c r="B272" s="37">
        <v>63</v>
      </c>
      <c r="C272" s="37">
        <v>919820</v>
      </c>
      <c r="D272" s="37">
        <v>431407</v>
      </c>
      <c r="E272" s="37">
        <v>488413</v>
      </c>
    </row>
    <row r="273" spans="1:5" x14ac:dyDescent="0.25">
      <c r="A273" s="37">
        <v>2020</v>
      </c>
      <c r="B273" s="37">
        <v>64</v>
      </c>
      <c r="C273" s="37">
        <v>848572</v>
      </c>
      <c r="D273" s="37">
        <v>395100</v>
      </c>
      <c r="E273" s="37">
        <v>453472</v>
      </c>
    </row>
    <row r="274" spans="1:5" x14ac:dyDescent="0.25">
      <c r="A274" s="37">
        <v>2020</v>
      </c>
      <c r="B274" s="37">
        <v>65</v>
      </c>
      <c r="C274" s="37">
        <v>983101</v>
      </c>
      <c r="D274" s="37">
        <v>462245</v>
      </c>
      <c r="E274" s="37">
        <v>520856</v>
      </c>
    </row>
    <row r="275" spans="1:5" x14ac:dyDescent="0.25">
      <c r="A275" s="37">
        <v>2020</v>
      </c>
      <c r="B275" s="37">
        <v>66</v>
      </c>
      <c r="C275" s="37">
        <v>679790</v>
      </c>
      <c r="D275" s="37">
        <v>316121</v>
      </c>
      <c r="E275" s="37">
        <v>363669</v>
      </c>
    </row>
    <row r="276" spans="1:5" x14ac:dyDescent="0.25">
      <c r="A276" s="37">
        <v>2020</v>
      </c>
      <c r="B276" s="37">
        <v>67</v>
      </c>
      <c r="C276" s="37">
        <v>666851</v>
      </c>
      <c r="D276" s="37">
        <v>316743</v>
      </c>
      <c r="E276" s="37">
        <v>350108</v>
      </c>
    </row>
    <row r="277" spans="1:5" x14ac:dyDescent="0.25">
      <c r="A277" s="37">
        <v>2020</v>
      </c>
      <c r="B277" s="37">
        <v>68</v>
      </c>
      <c r="C277" s="37">
        <v>753713</v>
      </c>
      <c r="D277" s="37">
        <v>349542</v>
      </c>
      <c r="E277" s="37">
        <v>404171</v>
      </c>
    </row>
    <row r="278" spans="1:5" x14ac:dyDescent="0.25">
      <c r="A278" s="37">
        <v>2020</v>
      </c>
      <c r="B278" s="37">
        <v>69</v>
      </c>
      <c r="C278" s="37">
        <v>561622</v>
      </c>
      <c r="D278" s="37">
        <v>262199</v>
      </c>
      <c r="E278" s="37">
        <v>299423</v>
      </c>
    </row>
    <row r="279" spans="1:5" x14ac:dyDescent="0.25">
      <c r="A279" s="37">
        <v>2020</v>
      </c>
      <c r="B279" s="37">
        <v>70</v>
      </c>
      <c r="C279" s="37">
        <v>716246</v>
      </c>
      <c r="D279" s="37">
        <v>332464</v>
      </c>
      <c r="E279" s="37">
        <v>383782</v>
      </c>
    </row>
    <row r="280" spans="1:5" x14ac:dyDescent="0.25">
      <c r="A280" s="37">
        <v>2020</v>
      </c>
      <c r="B280" s="37">
        <v>71</v>
      </c>
      <c r="C280" s="37">
        <v>413507</v>
      </c>
      <c r="D280" s="37">
        <v>194181</v>
      </c>
      <c r="E280" s="37">
        <v>219326</v>
      </c>
    </row>
    <row r="281" spans="1:5" x14ac:dyDescent="0.25">
      <c r="A281" s="37">
        <v>2020</v>
      </c>
      <c r="B281" s="37">
        <v>72</v>
      </c>
      <c r="C281" s="37">
        <v>580011</v>
      </c>
      <c r="D281" s="37">
        <v>272830</v>
      </c>
      <c r="E281" s="37">
        <v>307181</v>
      </c>
    </row>
    <row r="282" spans="1:5" x14ac:dyDescent="0.25">
      <c r="A282" s="37">
        <v>2020</v>
      </c>
      <c r="B282" s="37">
        <v>73</v>
      </c>
      <c r="C282" s="37">
        <v>480424</v>
      </c>
      <c r="D282" s="37">
        <v>223788</v>
      </c>
      <c r="E282" s="37">
        <v>256636</v>
      </c>
    </row>
    <row r="283" spans="1:5" x14ac:dyDescent="0.25">
      <c r="A283" s="37">
        <v>2020</v>
      </c>
      <c r="B283" s="37">
        <v>74</v>
      </c>
      <c r="C283" s="37">
        <v>457152</v>
      </c>
      <c r="D283" s="37">
        <v>210229</v>
      </c>
      <c r="E283" s="37">
        <v>246923</v>
      </c>
    </row>
    <row r="284" spans="1:5" x14ac:dyDescent="0.25">
      <c r="A284" s="37">
        <v>2020</v>
      </c>
      <c r="B284" s="37">
        <v>75</v>
      </c>
      <c r="C284" s="37">
        <v>470115</v>
      </c>
      <c r="D284" s="37">
        <v>219479</v>
      </c>
      <c r="E284" s="37">
        <v>250636</v>
      </c>
    </row>
    <row r="285" spans="1:5" x14ac:dyDescent="0.25">
      <c r="A285" s="37">
        <v>2020</v>
      </c>
      <c r="B285" s="37">
        <v>76</v>
      </c>
      <c r="C285" s="37">
        <v>383667</v>
      </c>
      <c r="D285" s="37">
        <v>178282</v>
      </c>
      <c r="E285" s="37">
        <v>205385</v>
      </c>
    </row>
    <row r="286" spans="1:5" x14ac:dyDescent="0.25">
      <c r="A286" s="37">
        <v>2020</v>
      </c>
      <c r="B286" s="37">
        <v>77</v>
      </c>
      <c r="C286" s="37">
        <v>317417</v>
      </c>
      <c r="D286" s="37">
        <v>148489</v>
      </c>
      <c r="E286" s="37">
        <v>168928</v>
      </c>
    </row>
    <row r="287" spans="1:5" x14ac:dyDescent="0.25">
      <c r="A287" s="37">
        <v>2020</v>
      </c>
      <c r="B287" s="37">
        <v>78</v>
      </c>
      <c r="C287" s="37">
        <v>362898</v>
      </c>
      <c r="D287" s="37">
        <v>171128</v>
      </c>
      <c r="E287" s="37">
        <v>191770</v>
      </c>
    </row>
    <row r="288" spans="1:5" x14ac:dyDescent="0.25">
      <c r="A288" s="37">
        <v>2020</v>
      </c>
      <c r="B288" s="37">
        <v>79</v>
      </c>
      <c r="C288" s="37">
        <v>280485</v>
      </c>
      <c r="D288" s="37">
        <v>130520</v>
      </c>
      <c r="E288" s="37">
        <v>149965</v>
      </c>
    </row>
    <row r="289" spans="1:5" x14ac:dyDescent="0.25">
      <c r="A289" s="37">
        <v>2020</v>
      </c>
      <c r="B289" s="37">
        <v>80</v>
      </c>
      <c r="C289" s="37">
        <v>349002</v>
      </c>
      <c r="D289" s="37">
        <v>156170</v>
      </c>
      <c r="E289" s="37">
        <v>192832</v>
      </c>
    </row>
    <row r="290" spans="1:5" x14ac:dyDescent="0.25">
      <c r="A290" s="37">
        <v>2020</v>
      </c>
      <c r="B290" s="37">
        <v>81</v>
      </c>
      <c r="C290" s="37">
        <v>181704</v>
      </c>
      <c r="D290" s="37">
        <v>83368</v>
      </c>
      <c r="E290" s="37">
        <v>98336</v>
      </c>
    </row>
    <row r="291" spans="1:5" x14ac:dyDescent="0.25">
      <c r="A291" s="37">
        <v>2020</v>
      </c>
      <c r="B291" s="37">
        <v>82</v>
      </c>
      <c r="C291" s="37">
        <v>230050</v>
      </c>
      <c r="D291" s="37">
        <v>102905</v>
      </c>
      <c r="E291" s="37">
        <v>127145</v>
      </c>
    </row>
    <row r="292" spans="1:5" x14ac:dyDescent="0.25">
      <c r="A292" s="37">
        <v>2020</v>
      </c>
      <c r="B292" s="37">
        <v>83</v>
      </c>
      <c r="C292" s="37">
        <v>210369</v>
      </c>
      <c r="D292" s="37">
        <v>92350</v>
      </c>
      <c r="E292" s="37">
        <v>118019</v>
      </c>
    </row>
    <row r="293" spans="1:5" x14ac:dyDescent="0.25">
      <c r="A293" s="37">
        <v>2020</v>
      </c>
      <c r="B293" s="37">
        <v>84</v>
      </c>
      <c r="C293" s="37">
        <v>204239</v>
      </c>
      <c r="D293" s="37">
        <v>89019</v>
      </c>
      <c r="E293" s="37">
        <v>115220</v>
      </c>
    </row>
    <row r="294" spans="1:5" x14ac:dyDescent="0.25">
      <c r="A294" s="37">
        <v>2020</v>
      </c>
      <c r="B294" s="37">
        <v>85</v>
      </c>
      <c r="C294" s="37">
        <v>1229320</v>
      </c>
      <c r="D294" s="37">
        <v>516500</v>
      </c>
      <c r="E294" s="37">
        <v>712820</v>
      </c>
    </row>
    <row r="295" spans="1:5" x14ac:dyDescent="0.25">
      <c r="A295" s="37">
        <v>2020</v>
      </c>
      <c r="B295" s="37">
        <v>86</v>
      </c>
      <c r="C295" s="37">
        <v>150665</v>
      </c>
      <c r="D295" s="37">
        <v>65151</v>
      </c>
      <c r="E295" s="37">
        <v>85514</v>
      </c>
    </row>
    <row r="296" spans="1:5" x14ac:dyDescent="0.25">
      <c r="A296" s="37">
        <v>2020</v>
      </c>
      <c r="B296" s="37">
        <v>87</v>
      </c>
      <c r="C296" s="37">
        <v>123753</v>
      </c>
      <c r="D296" s="37">
        <v>52994</v>
      </c>
      <c r="E296" s="37">
        <v>70759</v>
      </c>
    </row>
    <row r="297" spans="1:5" x14ac:dyDescent="0.25">
      <c r="A297" s="37">
        <v>2020</v>
      </c>
      <c r="B297" s="37">
        <v>88</v>
      </c>
      <c r="C297" s="37">
        <v>101855</v>
      </c>
      <c r="D297" s="37">
        <v>43694</v>
      </c>
      <c r="E297" s="37">
        <v>58161</v>
      </c>
    </row>
    <row r="298" spans="1:5" x14ac:dyDescent="0.25">
      <c r="A298" s="37">
        <v>2020</v>
      </c>
      <c r="B298" s="37">
        <v>89</v>
      </c>
      <c r="C298" s="37">
        <v>93203</v>
      </c>
      <c r="D298" s="37">
        <v>38980</v>
      </c>
      <c r="E298" s="37">
        <v>54223</v>
      </c>
    </row>
    <row r="299" spans="1:5" x14ac:dyDescent="0.25">
      <c r="A299" s="37">
        <v>2020</v>
      </c>
      <c r="B299" s="37">
        <v>90</v>
      </c>
      <c r="C299" s="37">
        <v>96259</v>
      </c>
      <c r="D299" s="37">
        <v>39510</v>
      </c>
      <c r="E299" s="37">
        <v>56749</v>
      </c>
    </row>
    <row r="300" spans="1:5" x14ac:dyDescent="0.25">
      <c r="A300" s="37">
        <v>2020</v>
      </c>
      <c r="B300" s="37">
        <v>91</v>
      </c>
      <c r="C300" s="37">
        <v>42285</v>
      </c>
      <c r="D300" s="37">
        <v>17136</v>
      </c>
      <c r="E300" s="37">
        <v>25149</v>
      </c>
    </row>
    <row r="301" spans="1:5" x14ac:dyDescent="0.25">
      <c r="A301" s="37">
        <v>2020</v>
      </c>
      <c r="B301" s="37">
        <v>92</v>
      </c>
      <c r="C301" s="37">
        <v>50444</v>
      </c>
      <c r="D301" s="37">
        <v>20213</v>
      </c>
      <c r="E301" s="37">
        <v>30231</v>
      </c>
    </row>
    <row r="302" spans="1:5" x14ac:dyDescent="0.25">
      <c r="A302" s="37">
        <v>2020</v>
      </c>
      <c r="B302" s="37">
        <v>93</v>
      </c>
      <c r="C302" s="37">
        <v>41753</v>
      </c>
      <c r="D302" s="37">
        <v>16679</v>
      </c>
      <c r="E302" s="37">
        <v>25074</v>
      </c>
    </row>
    <row r="303" spans="1:5" x14ac:dyDescent="0.25">
      <c r="A303" s="37">
        <v>2020</v>
      </c>
      <c r="B303" s="37">
        <v>94</v>
      </c>
      <c r="C303" s="37">
        <v>36065</v>
      </c>
      <c r="D303" s="37">
        <v>13820</v>
      </c>
      <c r="E303" s="37">
        <v>22245</v>
      </c>
    </row>
    <row r="304" spans="1:5" x14ac:dyDescent="0.25">
      <c r="A304" s="37">
        <v>2020</v>
      </c>
      <c r="B304" s="37">
        <v>95</v>
      </c>
      <c r="C304" s="37">
        <v>29917</v>
      </c>
      <c r="D304" s="37">
        <v>11533</v>
      </c>
      <c r="E304" s="37">
        <v>18384</v>
      </c>
    </row>
    <row r="305" spans="1:5" x14ac:dyDescent="0.25">
      <c r="A305" s="37">
        <v>2020</v>
      </c>
      <c r="B305" s="37">
        <v>96</v>
      </c>
      <c r="C305" s="37">
        <v>22704</v>
      </c>
      <c r="D305" s="37">
        <v>8984</v>
      </c>
      <c r="E305" s="37">
        <v>13720</v>
      </c>
    </row>
    <row r="306" spans="1:5" x14ac:dyDescent="0.25">
      <c r="A306" s="37">
        <v>2020</v>
      </c>
      <c r="B306" s="37">
        <v>97</v>
      </c>
      <c r="C306" s="37">
        <v>16536</v>
      </c>
      <c r="D306" s="37">
        <v>6309</v>
      </c>
      <c r="E306" s="37">
        <v>10227</v>
      </c>
    </row>
    <row r="307" spans="1:5" x14ac:dyDescent="0.25">
      <c r="A307" s="37">
        <v>2020</v>
      </c>
      <c r="B307" s="37">
        <v>98</v>
      </c>
      <c r="C307" s="37">
        <v>15452</v>
      </c>
      <c r="D307" s="37">
        <v>5892</v>
      </c>
      <c r="E307" s="37">
        <v>9560</v>
      </c>
    </row>
    <row r="308" spans="1:5" x14ac:dyDescent="0.25">
      <c r="A308" s="37">
        <v>2020</v>
      </c>
      <c r="B308" s="37">
        <v>99</v>
      </c>
      <c r="C308" s="37">
        <v>10596</v>
      </c>
      <c r="D308" s="37">
        <v>3897</v>
      </c>
      <c r="E308" s="37">
        <v>6699</v>
      </c>
    </row>
    <row r="309" spans="1:5" x14ac:dyDescent="0.25">
      <c r="A309" s="37">
        <v>2020</v>
      </c>
      <c r="B309" s="37">
        <v>100</v>
      </c>
      <c r="C309" s="37">
        <v>18295</v>
      </c>
      <c r="D309" s="37">
        <v>6644</v>
      </c>
      <c r="E309" s="37">
        <v>11651</v>
      </c>
    </row>
  </sheetData>
  <dataValidations count="1">
    <dataValidation type="list" allowBlank="1" showInputMessage="1" showErrorMessage="1" sqref="H9:H10" xr:uid="{00000000-0002-0000-0000-000000000000}">
      <formula1>"2000,2010"</formula1>
    </dataValidation>
  </dataValidations>
  <pageMargins left="0.75" right="0.75" top="1" bottom="1" header="0.5" footer="0.5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DE411"/>
  <sheetViews>
    <sheetView zoomScale="130" zoomScaleNormal="130" workbookViewId="0">
      <selection activeCell="E5" sqref="E5"/>
    </sheetView>
  </sheetViews>
  <sheetFormatPr defaultColWidth="13.140625" defaultRowHeight="15" x14ac:dyDescent="0.25"/>
  <cols>
    <col min="1" max="1" width="8.140625" style="1" customWidth="1"/>
    <col min="2" max="2" width="5.28515625" style="1" bestFit="1" customWidth="1"/>
    <col min="3" max="4" width="9.85546875" style="1" bestFit="1" customWidth="1"/>
    <col min="5" max="5" width="13.140625" style="1"/>
    <col min="6" max="6" width="9" style="1" bestFit="1" customWidth="1"/>
    <col min="7" max="7" width="12.28515625" style="1" bestFit="1" customWidth="1"/>
    <col min="8" max="8" width="13.28515625" style="1" bestFit="1" customWidth="1"/>
    <col min="9" max="9" width="11.140625" style="1" bestFit="1" customWidth="1"/>
    <col min="10" max="10" width="12.28515625" style="1" bestFit="1" customWidth="1"/>
    <col min="11" max="11" width="13.28515625" style="1" bestFit="1" customWidth="1"/>
    <col min="12" max="16384" width="13.140625" style="1"/>
  </cols>
  <sheetData>
    <row r="1" spans="1:109" x14ac:dyDescent="0.25">
      <c r="A1" s="3" t="s">
        <v>13</v>
      </c>
      <c r="B1" s="3"/>
      <c r="C1" s="3"/>
      <c r="D1" s="3"/>
      <c r="E1" s="3"/>
      <c r="F1" s="3"/>
      <c r="G1" s="3"/>
      <c r="H1" s="3"/>
      <c r="I1" s="3"/>
    </row>
    <row r="2" spans="1:109" x14ac:dyDescent="0.25">
      <c r="A2" s="14"/>
      <c r="B2" s="14"/>
      <c r="C2" s="14"/>
      <c r="D2" s="14"/>
      <c r="E2" s="14"/>
      <c r="F2" s="14"/>
      <c r="G2" s="14"/>
      <c r="H2" s="14"/>
      <c r="I2" s="14"/>
    </row>
    <row r="3" spans="1:109" s="32" customFormat="1" ht="30.75" thickBot="1" x14ac:dyDescent="0.3">
      <c r="A3" s="28" t="s">
        <v>3</v>
      </c>
      <c r="B3" s="28" t="s">
        <v>4</v>
      </c>
      <c r="C3" s="28" t="s">
        <v>7</v>
      </c>
      <c r="D3" s="28" t="s">
        <v>1</v>
      </c>
      <c r="E3" s="30"/>
      <c r="F3" s="31" t="s">
        <v>7</v>
      </c>
      <c r="G3" s="31">
        <v>2000</v>
      </c>
      <c r="H3" s="31">
        <v>2010</v>
      </c>
    </row>
    <row r="4" spans="1:109" ht="15.75" thickTop="1" x14ac:dyDescent="0.25">
      <c r="A4" s="8">
        <v>2000</v>
      </c>
      <c r="B4" s="8">
        <v>-1</v>
      </c>
      <c r="C4" s="9" t="s">
        <v>1</v>
      </c>
      <c r="D4" s="9">
        <v>1033675</v>
      </c>
      <c r="F4" s="23" t="s">
        <v>1</v>
      </c>
      <c r="G4" s="24"/>
      <c r="H4" s="24"/>
    </row>
    <row r="5" spans="1:109" x14ac:dyDescent="0.25">
      <c r="A5" s="8">
        <v>2000</v>
      </c>
      <c r="B5" s="8">
        <v>-1</v>
      </c>
      <c r="C5" s="9" t="s">
        <v>2</v>
      </c>
      <c r="D5" s="9">
        <v>1020126</v>
      </c>
      <c r="F5" s="25" t="s">
        <v>2</v>
      </c>
      <c r="G5" s="26"/>
      <c r="H5" s="26"/>
    </row>
    <row r="6" spans="1:109" x14ac:dyDescent="0.25">
      <c r="A6" s="5">
        <v>2000</v>
      </c>
      <c r="B6" s="5">
        <v>0</v>
      </c>
      <c r="C6" s="6" t="s">
        <v>1</v>
      </c>
      <c r="D6" s="6">
        <v>1049375</v>
      </c>
      <c r="F6" s="22" t="s">
        <v>0</v>
      </c>
      <c r="G6" s="27">
        <f>SUM(G4:G5)</f>
        <v>0</v>
      </c>
      <c r="H6" s="27">
        <f>SUM(H4:H5)</f>
        <v>0</v>
      </c>
    </row>
    <row r="7" spans="1:109" x14ac:dyDescent="0.25">
      <c r="A7" s="5">
        <v>2000</v>
      </c>
      <c r="B7" s="5">
        <v>0</v>
      </c>
      <c r="C7" s="6" t="s">
        <v>2</v>
      </c>
      <c r="D7" s="6">
        <v>1012056</v>
      </c>
      <c r="F7"/>
      <c r="G7"/>
      <c r="H7"/>
      <c r="I7"/>
      <c r="J7"/>
      <c r="K7"/>
    </row>
    <row r="8" spans="1:109" x14ac:dyDescent="0.25">
      <c r="A8" s="8">
        <v>2000</v>
      </c>
      <c r="B8" s="8">
        <v>1</v>
      </c>
      <c r="C8" s="9" t="s">
        <v>1</v>
      </c>
      <c r="D8" s="9">
        <v>1032353</v>
      </c>
    </row>
    <row r="9" spans="1:109" x14ac:dyDescent="0.25">
      <c r="A9" s="8">
        <v>2000</v>
      </c>
      <c r="B9" s="8">
        <v>1</v>
      </c>
      <c r="C9" s="9" t="s">
        <v>2</v>
      </c>
      <c r="D9" s="9">
        <v>993964</v>
      </c>
      <c r="F9" s="15" t="s">
        <v>6</v>
      </c>
      <c r="G9" s="16">
        <v>2000</v>
      </c>
    </row>
    <row r="10" spans="1:109" x14ac:dyDescent="0.25">
      <c r="A10" s="5">
        <v>2000</v>
      </c>
      <c r="B10" s="5">
        <v>2</v>
      </c>
      <c r="C10" s="6" t="s">
        <v>1</v>
      </c>
      <c r="D10" s="6">
        <v>1066929</v>
      </c>
      <c r="G10" s="4"/>
    </row>
    <row r="11" spans="1:109" x14ac:dyDescent="0.25">
      <c r="A11" s="5">
        <v>2000</v>
      </c>
      <c r="B11" s="5">
        <v>2</v>
      </c>
      <c r="C11" s="6" t="s">
        <v>2</v>
      </c>
      <c r="D11" s="6">
        <v>1035241</v>
      </c>
      <c r="F11" s="15" t="s">
        <v>7</v>
      </c>
      <c r="G11" s="17" t="s">
        <v>10</v>
      </c>
      <c r="H11" s="17" t="s">
        <v>11</v>
      </c>
      <c r="I11" s="17" t="s">
        <v>5</v>
      </c>
      <c r="J11" s="17" t="s">
        <v>8</v>
      </c>
      <c r="K11" s="17" t="s">
        <v>0</v>
      </c>
    </row>
    <row r="12" spans="1:109" x14ac:dyDescent="0.25">
      <c r="A12" s="8">
        <v>2000</v>
      </c>
      <c r="B12" s="8">
        <v>3</v>
      </c>
      <c r="C12" s="9" t="s">
        <v>1</v>
      </c>
      <c r="D12" s="9">
        <v>1096664</v>
      </c>
      <c r="F12" s="18" t="s">
        <v>1</v>
      </c>
      <c r="G12" s="19"/>
      <c r="H12" s="19"/>
      <c r="I12" s="19"/>
      <c r="J12" s="19"/>
      <c r="K12" s="19">
        <f>SUM(G12:J12)</f>
        <v>0</v>
      </c>
    </row>
    <row r="13" spans="1:109" x14ac:dyDescent="0.25">
      <c r="A13" s="8">
        <v>2000</v>
      </c>
      <c r="B13" s="8">
        <v>3</v>
      </c>
      <c r="C13" s="9" t="s">
        <v>2</v>
      </c>
      <c r="D13" s="9">
        <v>1072635</v>
      </c>
      <c r="F13" s="16" t="s">
        <v>2</v>
      </c>
      <c r="G13" s="20"/>
      <c r="H13" s="20"/>
      <c r="I13" s="20"/>
      <c r="J13" s="20"/>
      <c r="K13" s="20">
        <f>SUM(G13:J13)</f>
        <v>0</v>
      </c>
    </row>
    <row r="14" spans="1:109" x14ac:dyDescent="0.25">
      <c r="A14" s="5">
        <v>2000</v>
      </c>
      <c r="B14" s="5">
        <v>4</v>
      </c>
      <c r="C14" s="6" t="s">
        <v>1</v>
      </c>
      <c r="D14" s="6">
        <v>1155985</v>
      </c>
      <c r="F14" s="15" t="s">
        <v>0</v>
      </c>
      <c r="G14" s="21">
        <f>SUM(G12:G13)</f>
        <v>0</v>
      </c>
      <c r="H14" s="21">
        <f t="shared" ref="H14:K14" si="0">SUM(H12:H13)</f>
        <v>0</v>
      </c>
      <c r="I14" s="21">
        <f t="shared" si="0"/>
        <v>0</v>
      </c>
      <c r="J14" s="21">
        <f t="shared" si="0"/>
        <v>0</v>
      </c>
      <c r="K14" s="21">
        <f t="shared" si="0"/>
        <v>0</v>
      </c>
    </row>
    <row r="15" spans="1:109" x14ac:dyDescent="0.25">
      <c r="A15" s="5">
        <v>2000</v>
      </c>
      <c r="B15" s="5">
        <v>4</v>
      </c>
      <c r="C15" s="6" t="s">
        <v>2</v>
      </c>
      <c r="D15" s="6">
        <v>1119955</v>
      </c>
    </row>
    <row r="16" spans="1:109" x14ac:dyDescent="0.25">
      <c r="A16" s="8">
        <v>2000</v>
      </c>
      <c r="B16" s="8">
        <v>5</v>
      </c>
      <c r="C16" s="9" t="s">
        <v>1</v>
      </c>
      <c r="D16" s="9">
        <v>1141835</v>
      </c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</row>
    <row r="17" spans="1:109" x14ac:dyDescent="0.25">
      <c r="A17" s="8">
        <v>2000</v>
      </c>
      <c r="B17" s="8">
        <v>5</v>
      </c>
      <c r="C17" s="9" t="s">
        <v>2</v>
      </c>
      <c r="D17" s="9">
        <v>1109051</v>
      </c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</row>
    <row r="18" spans="1:109" x14ac:dyDescent="0.25">
      <c r="A18" s="5">
        <v>2000</v>
      </c>
      <c r="B18" s="5">
        <v>6</v>
      </c>
      <c r="C18" s="6" t="s">
        <v>1</v>
      </c>
      <c r="D18" s="6">
        <v>1127877</v>
      </c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</row>
    <row r="19" spans="1:109" x14ac:dyDescent="0.25">
      <c r="A19" s="5">
        <v>2000</v>
      </c>
      <c r="B19" s="5">
        <v>6</v>
      </c>
      <c r="C19" s="6" t="s">
        <v>2</v>
      </c>
      <c r="D19" s="6">
        <v>1107852</v>
      </c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</row>
    <row r="20" spans="1:109" x14ac:dyDescent="0.25">
      <c r="A20" s="8">
        <v>2000</v>
      </c>
      <c r="B20" s="8">
        <v>7</v>
      </c>
      <c r="C20" s="9" t="s">
        <v>1</v>
      </c>
      <c r="D20" s="9">
        <v>1136250</v>
      </c>
    </row>
    <row r="21" spans="1:109" x14ac:dyDescent="0.25">
      <c r="A21" s="8">
        <v>2000</v>
      </c>
      <c r="B21" s="8">
        <v>7</v>
      </c>
      <c r="C21" s="9" t="s">
        <v>2</v>
      </c>
      <c r="D21" s="9">
        <v>1099025</v>
      </c>
    </row>
    <row r="22" spans="1:109" x14ac:dyDescent="0.25">
      <c r="A22" s="5">
        <v>2000</v>
      </c>
      <c r="B22" s="5">
        <v>8</v>
      </c>
      <c r="C22" s="6" t="s">
        <v>1</v>
      </c>
      <c r="D22" s="6">
        <v>1148153</v>
      </c>
      <c r="F22"/>
      <c r="G22"/>
      <c r="H22"/>
    </row>
    <row r="23" spans="1:109" x14ac:dyDescent="0.25">
      <c r="A23" s="5">
        <v>2000</v>
      </c>
      <c r="B23" s="5">
        <v>8</v>
      </c>
      <c r="C23" s="6" t="s">
        <v>2</v>
      </c>
      <c r="D23" s="6">
        <v>1122486</v>
      </c>
      <c r="F23"/>
      <c r="G23"/>
      <c r="H23"/>
    </row>
    <row r="24" spans="1:109" x14ac:dyDescent="0.25">
      <c r="A24" s="8">
        <v>2000</v>
      </c>
      <c r="B24" s="8">
        <v>9</v>
      </c>
      <c r="C24" s="9" t="s">
        <v>1</v>
      </c>
      <c r="D24" s="9">
        <v>1123596</v>
      </c>
      <c r="F24"/>
      <c r="G24"/>
      <c r="H24"/>
    </row>
    <row r="25" spans="1:109" x14ac:dyDescent="0.25">
      <c r="A25" s="8">
        <v>2000</v>
      </c>
      <c r="B25" s="8">
        <v>9</v>
      </c>
      <c r="C25" s="9" t="s">
        <v>2</v>
      </c>
      <c r="D25" s="9">
        <v>1099198</v>
      </c>
      <c r="F25"/>
      <c r="G25"/>
      <c r="H25"/>
    </row>
    <row r="26" spans="1:109" x14ac:dyDescent="0.25">
      <c r="A26" s="5">
        <v>2000</v>
      </c>
      <c r="B26" s="5">
        <v>10</v>
      </c>
      <c r="C26" s="6" t="s">
        <v>1</v>
      </c>
      <c r="D26" s="6">
        <v>1148443</v>
      </c>
      <c r="F26"/>
      <c r="G26"/>
      <c r="H26"/>
    </row>
    <row r="27" spans="1:109" x14ac:dyDescent="0.25">
      <c r="A27" s="5">
        <v>2000</v>
      </c>
      <c r="B27" s="5">
        <v>10</v>
      </c>
      <c r="C27" s="6" t="s">
        <v>2</v>
      </c>
      <c r="D27" s="6">
        <v>1108401</v>
      </c>
      <c r="F27"/>
      <c r="G27"/>
      <c r="H27"/>
    </row>
    <row r="28" spans="1:109" x14ac:dyDescent="0.25">
      <c r="A28" s="8">
        <v>2000</v>
      </c>
      <c r="B28" s="8">
        <v>11</v>
      </c>
      <c r="C28" s="9" t="s">
        <v>1</v>
      </c>
      <c r="D28" s="9">
        <v>1059986</v>
      </c>
      <c r="F28"/>
      <c r="G28"/>
      <c r="H28"/>
    </row>
    <row r="29" spans="1:109" x14ac:dyDescent="0.25">
      <c r="A29" s="8">
        <v>2000</v>
      </c>
      <c r="B29" s="8">
        <v>11</v>
      </c>
      <c r="C29" s="9" t="s">
        <v>2</v>
      </c>
      <c r="D29" s="9">
        <v>1027248</v>
      </c>
      <c r="F29"/>
      <c r="G29"/>
      <c r="H29"/>
    </row>
    <row r="30" spans="1:109" x14ac:dyDescent="0.25">
      <c r="A30" s="5">
        <v>2000</v>
      </c>
      <c r="B30" s="5">
        <v>12</v>
      </c>
      <c r="C30" s="6" t="s">
        <v>1</v>
      </c>
      <c r="D30" s="6">
        <v>1113464</v>
      </c>
    </row>
    <row r="31" spans="1:109" x14ac:dyDescent="0.25">
      <c r="A31" s="5">
        <v>2000</v>
      </c>
      <c r="B31" s="5">
        <v>12</v>
      </c>
      <c r="C31" s="6" t="s">
        <v>2</v>
      </c>
      <c r="D31" s="6">
        <v>1072227</v>
      </c>
    </row>
    <row r="32" spans="1:109" x14ac:dyDescent="0.25">
      <c r="A32" s="8">
        <v>2000</v>
      </c>
      <c r="B32" s="8">
        <v>13</v>
      </c>
      <c r="C32" s="9" t="s">
        <v>1</v>
      </c>
      <c r="D32" s="9">
        <v>1061041</v>
      </c>
    </row>
    <row r="33" spans="1:4" x14ac:dyDescent="0.25">
      <c r="A33" s="8">
        <v>2000</v>
      </c>
      <c r="B33" s="8">
        <v>13</v>
      </c>
      <c r="C33" s="9" t="s">
        <v>2</v>
      </c>
      <c r="D33" s="9">
        <v>1043183</v>
      </c>
    </row>
    <row r="34" spans="1:4" x14ac:dyDescent="0.25">
      <c r="A34" s="5">
        <v>2000</v>
      </c>
      <c r="B34" s="5">
        <v>14</v>
      </c>
      <c r="C34" s="6" t="s">
        <v>1</v>
      </c>
      <c r="D34" s="6">
        <v>1052803</v>
      </c>
    </row>
    <row r="35" spans="1:4" x14ac:dyDescent="0.25">
      <c r="A35" s="5">
        <v>2000</v>
      </c>
      <c r="B35" s="5">
        <v>14</v>
      </c>
      <c r="C35" s="6" t="s">
        <v>2</v>
      </c>
      <c r="D35" s="6">
        <v>1049697</v>
      </c>
    </row>
    <row r="36" spans="1:4" x14ac:dyDescent="0.25">
      <c r="A36" s="8">
        <v>2000</v>
      </c>
      <c r="B36" s="8">
        <v>15</v>
      </c>
      <c r="C36" s="9" t="s">
        <v>1</v>
      </c>
      <c r="D36" s="9">
        <v>1043559</v>
      </c>
    </row>
    <row r="37" spans="1:4" x14ac:dyDescent="0.25">
      <c r="A37" s="8">
        <v>2000</v>
      </c>
      <c r="B37" s="8">
        <v>15</v>
      </c>
      <c r="C37" s="9" t="s">
        <v>2</v>
      </c>
      <c r="D37" s="9">
        <v>1046475</v>
      </c>
    </row>
    <row r="38" spans="1:4" x14ac:dyDescent="0.25">
      <c r="A38" s="5">
        <v>2000</v>
      </c>
      <c r="B38" s="5">
        <v>16</v>
      </c>
      <c r="C38" s="6" t="s">
        <v>1</v>
      </c>
      <c r="D38" s="6">
        <v>983663</v>
      </c>
    </row>
    <row r="39" spans="1:4" x14ac:dyDescent="0.25">
      <c r="A39" s="5">
        <v>2000</v>
      </c>
      <c r="B39" s="5">
        <v>16</v>
      </c>
      <c r="C39" s="6" t="s">
        <v>2</v>
      </c>
      <c r="D39" s="6">
        <v>1006418</v>
      </c>
    </row>
    <row r="40" spans="1:4" x14ac:dyDescent="0.25">
      <c r="A40" s="8">
        <v>2000</v>
      </c>
      <c r="B40" s="8">
        <v>17</v>
      </c>
      <c r="C40" s="9" t="s">
        <v>1</v>
      </c>
      <c r="D40" s="9">
        <v>1008292</v>
      </c>
    </row>
    <row r="41" spans="1:4" x14ac:dyDescent="0.25">
      <c r="A41" s="8">
        <v>2000</v>
      </c>
      <c r="B41" s="8">
        <v>17</v>
      </c>
      <c r="C41" s="9" t="s">
        <v>2</v>
      </c>
      <c r="D41" s="9">
        <v>1035397</v>
      </c>
    </row>
    <row r="42" spans="1:4" x14ac:dyDescent="0.25">
      <c r="A42" s="5">
        <v>2000</v>
      </c>
      <c r="B42" s="5">
        <v>18</v>
      </c>
      <c r="C42" s="6" t="s">
        <v>1</v>
      </c>
      <c r="D42" s="6">
        <v>1025513</v>
      </c>
    </row>
    <row r="43" spans="1:4" x14ac:dyDescent="0.25">
      <c r="A43" s="5">
        <v>2000</v>
      </c>
      <c r="B43" s="5">
        <v>18</v>
      </c>
      <c r="C43" s="6" t="s">
        <v>2</v>
      </c>
      <c r="D43" s="6">
        <v>1062712</v>
      </c>
    </row>
    <row r="44" spans="1:4" x14ac:dyDescent="0.25">
      <c r="A44" s="8">
        <v>2000</v>
      </c>
      <c r="B44" s="8">
        <v>19</v>
      </c>
      <c r="C44" s="9" t="s">
        <v>1</v>
      </c>
      <c r="D44" s="9">
        <v>848621</v>
      </c>
    </row>
    <row r="45" spans="1:4" x14ac:dyDescent="0.25">
      <c r="A45" s="8">
        <v>2000</v>
      </c>
      <c r="B45" s="8">
        <v>19</v>
      </c>
      <c r="C45" s="9" t="s">
        <v>2</v>
      </c>
      <c r="D45" s="9">
        <v>931485</v>
      </c>
    </row>
    <row r="46" spans="1:4" x14ac:dyDescent="0.25">
      <c r="A46" s="5">
        <v>2000</v>
      </c>
      <c r="B46" s="5">
        <v>20</v>
      </c>
      <c r="C46" s="6" t="s">
        <v>1</v>
      </c>
      <c r="D46" s="6">
        <v>913756</v>
      </c>
    </row>
    <row r="47" spans="1:4" x14ac:dyDescent="0.25">
      <c r="A47" s="5">
        <v>2000</v>
      </c>
      <c r="B47" s="5">
        <v>20</v>
      </c>
      <c r="C47" s="6" t="s">
        <v>2</v>
      </c>
      <c r="D47" s="6">
        <v>1012610</v>
      </c>
    </row>
    <row r="48" spans="1:4" x14ac:dyDescent="0.25">
      <c r="A48" s="8">
        <v>2000</v>
      </c>
      <c r="B48" s="8">
        <v>21</v>
      </c>
      <c r="C48" s="9" t="s">
        <v>1</v>
      </c>
      <c r="D48" s="9">
        <v>763563</v>
      </c>
    </row>
    <row r="49" spans="1:4" x14ac:dyDescent="0.25">
      <c r="A49" s="8">
        <v>2000</v>
      </c>
      <c r="B49" s="8">
        <v>21</v>
      </c>
      <c r="C49" s="9" t="s">
        <v>2</v>
      </c>
      <c r="D49" s="9">
        <v>850264</v>
      </c>
    </row>
    <row r="50" spans="1:4" x14ac:dyDescent="0.25">
      <c r="A50" s="5">
        <v>2000</v>
      </c>
      <c r="B50" s="5">
        <v>22</v>
      </c>
      <c r="C50" s="6" t="s">
        <v>1</v>
      </c>
      <c r="D50" s="6">
        <v>910954</v>
      </c>
    </row>
    <row r="51" spans="1:4" x14ac:dyDescent="0.25">
      <c r="A51" s="5">
        <v>2000</v>
      </c>
      <c r="B51" s="5">
        <v>22</v>
      </c>
      <c r="C51" s="6" t="s">
        <v>2</v>
      </c>
      <c r="D51" s="6">
        <v>996707</v>
      </c>
    </row>
    <row r="52" spans="1:4" x14ac:dyDescent="0.25">
      <c r="A52" s="8">
        <v>2000</v>
      </c>
      <c r="B52" s="8">
        <v>23</v>
      </c>
      <c r="C52" s="9" t="s">
        <v>1</v>
      </c>
      <c r="D52" s="9">
        <v>864660</v>
      </c>
    </row>
    <row r="53" spans="1:4" x14ac:dyDescent="0.25">
      <c r="A53" s="8">
        <v>2000</v>
      </c>
      <c r="B53" s="8">
        <v>23</v>
      </c>
      <c r="C53" s="9" t="s">
        <v>2</v>
      </c>
      <c r="D53" s="9">
        <v>962939</v>
      </c>
    </row>
    <row r="54" spans="1:4" x14ac:dyDescent="0.25">
      <c r="A54" s="5">
        <v>2000</v>
      </c>
      <c r="B54" s="5">
        <v>24</v>
      </c>
      <c r="C54" s="6" t="s">
        <v>1</v>
      </c>
      <c r="D54" s="6">
        <v>850667</v>
      </c>
    </row>
    <row r="55" spans="1:4" x14ac:dyDescent="0.25">
      <c r="A55" s="5">
        <v>2000</v>
      </c>
      <c r="B55" s="5">
        <v>24</v>
      </c>
      <c r="C55" s="6" t="s">
        <v>2</v>
      </c>
      <c r="D55" s="6">
        <v>945014</v>
      </c>
    </row>
    <row r="56" spans="1:4" x14ac:dyDescent="0.25">
      <c r="A56" s="8">
        <v>2000</v>
      </c>
      <c r="B56" s="8">
        <v>25</v>
      </c>
      <c r="C56" s="9" t="s">
        <v>1</v>
      </c>
      <c r="D56" s="9">
        <v>853213</v>
      </c>
    </row>
    <row r="57" spans="1:4" x14ac:dyDescent="0.25">
      <c r="A57" s="8">
        <v>2000</v>
      </c>
      <c r="B57" s="8">
        <v>25</v>
      </c>
      <c r="C57" s="9" t="s">
        <v>2</v>
      </c>
      <c r="D57" s="9">
        <v>954136</v>
      </c>
    </row>
    <row r="58" spans="1:4" x14ac:dyDescent="0.25">
      <c r="A58" s="5">
        <v>2000</v>
      </c>
      <c r="B58" s="5">
        <v>26</v>
      </c>
      <c r="C58" s="6" t="s">
        <v>1</v>
      </c>
      <c r="D58" s="6">
        <v>765000</v>
      </c>
    </row>
    <row r="59" spans="1:4" x14ac:dyDescent="0.25">
      <c r="A59" s="5">
        <v>2000</v>
      </c>
      <c r="B59" s="5">
        <v>26</v>
      </c>
      <c r="C59" s="6" t="s">
        <v>2</v>
      </c>
      <c r="D59" s="6">
        <v>858304</v>
      </c>
    </row>
    <row r="60" spans="1:4" x14ac:dyDescent="0.25">
      <c r="A60" s="8">
        <v>2000</v>
      </c>
      <c r="B60" s="8">
        <v>27</v>
      </c>
      <c r="C60" s="9" t="s">
        <v>1</v>
      </c>
      <c r="D60" s="9">
        <v>773031</v>
      </c>
    </row>
    <row r="61" spans="1:4" x14ac:dyDescent="0.25">
      <c r="A61" s="8">
        <v>2000</v>
      </c>
      <c r="B61" s="8">
        <v>27</v>
      </c>
      <c r="C61" s="9" t="s">
        <v>2</v>
      </c>
      <c r="D61" s="9">
        <v>855005</v>
      </c>
    </row>
    <row r="62" spans="1:4" x14ac:dyDescent="0.25">
      <c r="A62" s="5">
        <v>2000</v>
      </c>
      <c r="B62" s="5">
        <v>28</v>
      </c>
      <c r="C62" s="6" t="s">
        <v>1</v>
      </c>
      <c r="D62" s="6">
        <v>762754</v>
      </c>
    </row>
    <row r="63" spans="1:4" x14ac:dyDescent="0.25">
      <c r="A63" s="5">
        <v>2000</v>
      </c>
      <c r="B63" s="5">
        <v>28</v>
      </c>
      <c r="C63" s="6" t="s">
        <v>2</v>
      </c>
      <c r="D63" s="6">
        <v>845851</v>
      </c>
    </row>
    <row r="64" spans="1:4" x14ac:dyDescent="0.25">
      <c r="A64" s="8">
        <v>2000</v>
      </c>
      <c r="B64" s="8">
        <v>29</v>
      </c>
      <c r="C64" s="9" t="s">
        <v>1</v>
      </c>
      <c r="D64" s="9">
        <v>707484</v>
      </c>
    </row>
    <row r="65" spans="1:4" x14ac:dyDescent="0.25">
      <c r="A65" s="8">
        <v>2000</v>
      </c>
      <c r="B65" s="8">
        <v>29</v>
      </c>
      <c r="C65" s="9" t="s">
        <v>2</v>
      </c>
      <c r="D65" s="9">
        <v>782965</v>
      </c>
    </row>
    <row r="66" spans="1:4" x14ac:dyDescent="0.25">
      <c r="A66" s="5">
        <v>2000</v>
      </c>
      <c r="B66" s="5">
        <v>30</v>
      </c>
      <c r="C66" s="6" t="s">
        <v>1</v>
      </c>
      <c r="D66" s="6">
        <v>862502</v>
      </c>
    </row>
    <row r="67" spans="1:4" x14ac:dyDescent="0.25">
      <c r="A67" s="5">
        <v>2000</v>
      </c>
      <c r="B67" s="5">
        <v>30</v>
      </c>
      <c r="C67" s="6" t="s">
        <v>2</v>
      </c>
      <c r="D67" s="6">
        <v>948155</v>
      </c>
    </row>
    <row r="68" spans="1:4" x14ac:dyDescent="0.25">
      <c r="A68" s="8">
        <v>2000</v>
      </c>
      <c r="B68" s="8">
        <v>31</v>
      </c>
      <c r="C68" s="9" t="s">
        <v>1</v>
      </c>
      <c r="D68" s="9">
        <v>549960</v>
      </c>
    </row>
    <row r="69" spans="1:4" x14ac:dyDescent="0.25">
      <c r="A69" s="8">
        <v>2000</v>
      </c>
      <c r="B69" s="8">
        <v>31</v>
      </c>
      <c r="C69" s="9" t="s">
        <v>2</v>
      </c>
      <c r="D69" s="9">
        <v>608567</v>
      </c>
    </row>
    <row r="70" spans="1:4" x14ac:dyDescent="0.25">
      <c r="A70" s="5">
        <v>2000</v>
      </c>
      <c r="B70" s="5">
        <v>32</v>
      </c>
      <c r="C70" s="6" t="s">
        <v>1</v>
      </c>
      <c r="D70" s="6">
        <v>716655</v>
      </c>
    </row>
    <row r="71" spans="1:4" x14ac:dyDescent="0.25">
      <c r="A71" s="5">
        <v>2000</v>
      </c>
      <c r="B71" s="5">
        <v>32</v>
      </c>
      <c r="C71" s="6" t="s">
        <v>2</v>
      </c>
      <c r="D71" s="6">
        <v>804284</v>
      </c>
    </row>
    <row r="72" spans="1:4" x14ac:dyDescent="0.25">
      <c r="A72" s="8">
        <v>2000</v>
      </c>
      <c r="B72" s="8">
        <v>33</v>
      </c>
      <c r="C72" s="9" t="s">
        <v>1</v>
      </c>
      <c r="D72" s="9">
        <v>639214</v>
      </c>
    </row>
    <row r="73" spans="1:4" x14ac:dyDescent="0.25">
      <c r="A73" s="8">
        <v>2000</v>
      </c>
      <c r="B73" s="8">
        <v>33</v>
      </c>
      <c r="C73" s="9" t="s">
        <v>2</v>
      </c>
      <c r="D73" s="9">
        <v>706172</v>
      </c>
    </row>
    <row r="74" spans="1:4" x14ac:dyDescent="0.25">
      <c r="A74" s="5">
        <v>2000</v>
      </c>
      <c r="B74" s="5">
        <v>34</v>
      </c>
      <c r="C74" s="6" t="s">
        <v>1</v>
      </c>
      <c r="D74" s="6">
        <v>615025</v>
      </c>
    </row>
    <row r="75" spans="1:4" x14ac:dyDescent="0.25">
      <c r="A75" s="5">
        <v>2000</v>
      </c>
      <c r="B75" s="5">
        <v>34</v>
      </c>
      <c r="C75" s="6" t="s">
        <v>2</v>
      </c>
      <c r="D75" s="6">
        <v>685989</v>
      </c>
    </row>
    <row r="76" spans="1:4" x14ac:dyDescent="0.25">
      <c r="A76" s="8">
        <v>2000</v>
      </c>
      <c r="B76" s="8">
        <v>35</v>
      </c>
      <c r="C76" s="9" t="s">
        <v>1</v>
      </c>
      <c r="D76" s="9">
        <v>666545</v>
      </c>
    </row>
    <row r="77" spans="1:4" x14ac:dyDescent="0.25">
      <c r="A77" s="8">
        <v>2000</v>
      </c>
      <c r="B77" s="8">
        <v>35</v>
      </c>
      <c r="C77" s="9" t="s">
        <v>2</v>
      </c>
      <c r="D77" s="9">
        <v>734155</v>
      </c>
    </row>
    <row r="78" spans="1:4" x14ac:dyDescent="0.25">
      <c r="A78" s="5">
        <v>2000</v>
      </c>
      <c r="B78" s="5">
        <v>36</v>
      </c>
      <c r="C78" s="6" t="s">
        <v>1</v>
      </c>
      <c r="D78" s="6">
        <v>616696</v>
      </c>
    </row>
    <row r="79" spans="1:4" x14ac:dyDescent="0.25">
      <c r="A79" s="5">
        <v>2000</v>
      </c>
      <c r="B79" s="5">
        <v>36</v>
      </c>
      <c r="C79" s="6" t="s">
        <v>2</v>
      </c>
      <c r="D79" s="6">
        <v>689444</v>
      </c>
    </row>
    <row r="80" spans="1:4" x14ac:dyDescent="0.25">
      <c r="A80" s="8">
        <v>2000</v>
      </c>
      <c r="B80" s="8">
        <v>37</v>
      </c>
      <c r="C80" s="9" t="s">
        <v>1</v>
      </c>
      <c r="D80" s="9">
        <v>541580</v>
      </c>
    </row>
    <row r="81" spans="1:4" x14ac:dyDescent="0.25">
      <c r="A81" s="8">
        <v>2000</v>
      </c>
      <c r="B81" s="8">
        <v>37</v>
      </c>
      <c r="C81" s="9" t="s">
        <v>2</v>
      </c>
      <c r="D81" s="9">
        <v>591355</v>
      </c>
    </row>
    <row r="82" spans="1:4" x14ac:dyDescent="0.25">
      <c r="A82" s="5">
        <v>2000</v>
      </c>
      <c r="B82" s="5">
        <v>38</v>
      </c>
      <c r="C82" s="6" t="s">
        <v>1</v>
      </c>
      <c r="D82" s="6">
        <v>630821</v>
      </c>
    </row>
    <row r="83" spans="1:4" x14ac:dyDescent="0.25">
      <c r="A83" s="5">
        <v>2000</v>
      </c>
      <c r="B83" s="5">
        <v>38</v>
      </c>
      <c r="C83" s="6" t="s">
        <v>2</v>
      </c>
      <c r="D83" s="6">
        <v>691697</v>
      </c>
    </row>
    <row r="84" spans="1:4" x14ac:dyDescent="0.25">
      <c r="A84" s="8">
        <v>2000</v>
      </c>
      <c r="B84" s="8">
        <v>39</v>
      </c>
      <c r="C84" s="9" t="s">
        <v>1</v>
      </c>
      <c r="D84" s="9">
        <v>567686</v>
      </c>
    </row>
    <row r="85" spans="1:4" x14ac:dyDescent="0.25">
      <c r="A85" s="8">
        <v>2000</v>
      </c>
      <c r="B85" s="8">
        <v>39</v>
      </c>
      <c r="C85" s="9" t="s">
        <v>2</v>
      </c>
      <c r="D85" s="9">
        <v>622559</v>
      </c>
    </row>
    <row r="86" spans="1:4" x14ac:dyDescent="0.25">
      <c r="A86" s="5">
        <v>2000</v>
      </c>
      <c r="B86" s="5">
        <v>40</v>
      </c>
      <c r="C86" s="6" t="s">
        <v>1</v>
      </c>
      <c r="D86" s="6">
        <v>676287</v>
      </c>
    </row>
    <row r="87" spans="1:4" x14ac:dyDescent="0.25">
      <c r="A87" s="5">
        <v>2000</v>
      </c>
      <c r="B87" s="5">
        <v>40</v>
      </c>
      <c r="C87" s="6" t="s">
        <v>2</v>
      </c>
      <c r="D87" s="6">
        <v>750778</v>
      </c>
    </row>
    <row r="88" spans="1:4" x14ac:dyDescent="0.25">
      <c r="A88" s="8">
        <v>2000</v>
      </c>
      <c r="B88" s="8">
        <v>41</v>
      </c>
      <c r="C88" s="9" t="s">
        <v>1</v>
      </c>
      <c r="D88" s="9">
        <v>375372</v>
      </c>
    </row>
    <row r="89" spans="1:4" x14ac:dyDescent="0.25">
      <c r="A89" s="8">
        <v>2000</v>
      </c>
      <c r="B89" s="8">
        <v>41</v>
      </c>
      <c r="C89" s="9" t="s">
        <v>2</v>
      </c>
      <c r="D89" s="9">
        <v>403080</v>
      </c>
    </row>
    <row r="90" spans="1:4" x14ac:dyDescent="0.25">
      <c r="A90" s="5">
        <v>2000</v>
      </c>
      <c r="B90" s="5">
        <v>42</v>
      </c>
      <c r="C90" s="6" t="s">
        <v>1</v>
      </c>
      <c r="D90" s="6">
        <v>585327</v>
      </c>
    </row>
    <row r="91" spans="1:4" x14ac:dyDescent="0.25">
      <c r="A91" s="5">
        <v>2000</v>
      </c>
      <c r="B91" s="5">
        <v>42</v>
      </c>
      <c r="C91" s="6" t="s">
        <v>2</v>
      </c>
      <c r="D91" s="6">
        <v>610978</v>
      </c>
    </row>
    <row r="92" spans="1:4" x14ac:dyDescent="0.25">
      <c r="A92" s="8">
        <v>2000</v>
      </c>
      <c r="B92" s="8">
        <v>43</v>
      </c>
      <c r="C92" s="9" t="s">
        <v>1</v>
      </c>
      <c r="D92" s="9">
        <v>442495</v>
      </c>
    </row>
    <row r="93" spans="1:4" x14ac:dyDescent="0.25">
      <c r="A93" s="8">
        <v>2000</v>
      </c>
      <c r="B93" s="8">
        <v>43</v>
      </c>
      <c r="C93" s="9" t="s">
        <v>2</v>
      </c>
      <c r="D93" s="9">
        <v>483386</v>
      </c>
    </row>
    <row r="94" spans="1:4" x14ac:dyDescent="0.25">
      <c r="A94" s="5">
        <v>2000</v>
      </c>
      <c r="B94" s="5">
        <v>44</v>
      </c>
      <c r="C94" s="6" t="s">
        <v>1</v>
      </c>
      <c r="D94" s="6">
        <v>415290</v>
      </c>
    </row>
    <row r="95" spans="1:4" x14ac:dyDescent="0.25">
      <c r="A95" s="5">
        <v>2000</v>
      </c>
      <c r="B95" s="5">
        <v>44</v>
      </c>
      <c r="C95" s="6" t="s">
        <v>2</v>
      </c>
      <c r="D95" s="6">
        <v>451840</v>
      </c>
    </row>
    <row r="96" spans="1:4" x14ac:dyDescent="0.25">
      <c r="A96" s="8">
        <v>2000</v>
      </c>
      <c r="B96" s="8">
        <v>45</v>
      </c>
      <c r="C96" s="9" t="s">
        <v>1</v>
      </c>
      <c r="D96" s="9">
        <v>496056</v>
      </c>
    </row>
    <row r="97" spans="1:4" x14ac:dyDescent="0.25">
      <c r="A97" s="8">
        <v>2000</v>
      </c>
      <c r="B97" s="8">
        <v>45</v>
      </c>
      <c r="C97" s="9" t="s">
        <v>2</v>
      </c>
      <c r="D97" s="9">
        <v>528611</v>
      </c>
    </row>
    <row r="98" spans="1:4" x14ac:dyDescent="0.25">
      <c r="A98" s="5">
        <v>2000</v>
      </c>
      <c r="B98" s="5">
        <v>46</v>
      </c>
      <c r="C98" s="6" t="s">
        <v>1</v>
      </c>
      <c r="D98" s="6">
        <v>362005</v>
      </c>
    </row>
    <row r="99" spans="1:4" x14ac:dyDescent="0.25">
      <c r="A99" s="5">
        <v>2000</v>
      </c>
      <c r="B99" s="5">
        <v>46</v>
      </c>
      <c r="C99" s="6" t="s">
        <v>2</v>
      </c>
      <c r="D99" s="6">
        <v>395305</v>
      </c>
    </row>
    <row r="100" spans="1:4" x14ac:dyDescent="0.25">
      <c r="A100" s="8">
        <v>2000</v>
      </c>
      <c r="B100" s="8">
        <v>47</v>
      </c>
      <c r="C100" s="9" t="s">
        <v>1</v>
      </c>
      <c r="D100" s="9">
        <v>342981</v>
      </c>
    </row>
    <row r="101" spans="1:4" x14ac:dyDescent="0.25">
      <c r="A101" s="8">
        <v>2000</v>
      </c>
      <c r="B101" s="8">
        <v>47</v>
      </c>
      <c r="C101" s="9" t="s">
        <v>2</v>
      </c>
      <c r="D101" s="9">
        <v>368375</v>
      </c>
    </row>
    <row r="102" spans="1:4" x14ac:dyDescent="0.25">
      <c r="A102" s="5">
        <v>2000</v>
      </c>
      <c r="B102" s="5">
        <v>48</v>
      </c>
      <c r="C102" s="6" t="s">
        <v>1</v>
      </c>
      <c r="D102" s="6">
        <v>392432</v>
      </c>
    </row>
    <row r="103" spans="1:4" x14ac:dyDescent="0.25">
      <c r="A103" s="5">
        <v>2000</v>
      </c>
      <c r="B103" s="5">
        <v>48</v>
      </c>
      <c r="C103" s="6" t="s">
        <v>2</v>
      </c>
      <c r="D103" s="6">
        <v>432498</v>
      </c>
    </row>
    <row r="104" spans="1:4" x14ac:dyDescent="0.25">
      <c r="A104" s="8">
        <v>2000</v>
      </c>
      <c r="B104" s="8">
        <v>49</v>
      </c>
      <c r="C104" s="9" t="s">
        <v>1</v>
      </c>
      <c r="D104" s="9">
        <v>363703</v>
      </c>
    </row>
    <row r="105" spans="1:4" x14ac:dyDescent="0.25">
      <c r="A105" s="8">
        <v>2000</v>
      </c>
      <c r="B105" s="8">
        <v>49</v>
      </c>
      <c r="C105" s="9" t="s">
        <v>2</v>
      </c>
      <c r="D105" s="9">
        <v>390125</v>
      </c>
    </row>
    <row r="106" spans="1:4" x14ac:dyDescent="0.25">
      <c r="A106" s="5">
        <v>2000</v>
      </c>
      <c r="B106" s="5">
        <v>50</v>
      </c>
      <c r="C106" s="6" t="s">
        <v>1</v>
      </c>
      <c r="D106" s="6">
        <v>468085</v>
      </c>
    </row>
    <row r="107" spans="1:4" x14ac:dyDescent="0.25">
      <c r="A107" s="5">
        <v>2000</v>
      </c>
      <c r="B107" s="5">
        <v>50</v>
      </c>
      <c r="C107" s="6" t="s">
        <v>2</v>
      </c>
      <c r="D107" s="6">
        <v>508349</v>
      </c>
    </row>
    <row r="108" spans="1:4" x14ac:dyDescent="0.25">
      <c r="A108" s="8">
        <v>2000</v>
      </c>
      <c r="B108" s="8">
        <v>51</v>
      </c>
      <c r="C108" s="9" t="s">
        <v>1</v>
      </c>
      <c r="D108" s="9">
        <v>236555</v>
      </c>
    </row>
    <row r="109" spans="1:4" x14ac:dyDescent="0.25">
      <c r="A109" s="8">
        <v>2000</v>
      </c>
      <c r="B109" s="8">
        <v>51</v>
      </c>
      <c r="C109" s="9" t="s">
        <v>2</v>
      </c>
      <c r="D109" s="9">
        <v>246905</v>
      </c>
    </row>
    <row r="110" spans="1:4" x14ac:dyDescent="0.25">
      <c r="A110" s="5">
        <v>2000</v>
      </c>
      <c r="B110" s="5">
        <v>52</v>
      </c>
      <c r="C110" s="6" t="s">
        <v>1</v>
      </c>
      <c r="D110" s="6">
        <v>346541</v>
      </c>
    </row>
    <row r="111" spans="1:4" x14ac:dyDescent="0.25">
      <c r="A111" s="5">
        <v>2000</v>
      </c>
      <c r="B111" s="5">
        <v>52</v>
      </c>
      <c r="C111" s="6" t="s">
        <v>2</v>
      </c>
      <c r="D111" s="6">
        <v>359444</v>
      </c>
    </row>
    <row r="112" spans="1:4" x14ac:dyDescent="0.25">
      <c r="A112" s="8">
        <v>2000</v>
      </c>
      <c r="B112" s="8">
        <v>53</v>
      </c>
      <c r="C112" s="9" t="s">
        <v>1</v>
      </c>
      <c r="D112" s="9">
        <v>283089</v>
      </c>
    </row>
    <row r="113" spans="1:4" x14ac:dyDescent="0.25">
      <c r="A113" s="8">
        <v>2000</v>
      </c>
      <c r="B113" s="8">
        <v>53</v>
      </c>
      <c r="C113" s="9" t="s">
        <v>2</v>
      </c>
      <c r="D113" s="9">
        <v>300526</v>
      </c>
    </row>
    <row r="114" spans="1:4" x14ac:dyDescent="0.25">
      <c r="A114" s="5">
        <v>2000</v>
      </c>
      <c r="B114" s="5">
        <v>54</v>
      </c>
      <c r="C114" s="6" t="s">
        <v>1</v>
      </c>
      <c r="D114" s="6">
        <v>289763</v>
      </c>
    </row>
    <row r="115" spans="1:4" x14ac:dyDescent="0.25">
      <c r="A115" s="5">
        <v>2000</v>
      </c>
      <c r="B115" s="5">
        <v>54</v>
      </c>
      <c r="C115" s="6" t="s">
        <v>2</v>
      </c>
      <c r="D115" s="6">
        <v>318696</v>
      </c>
    </row>
    <row r="116" spans="1:4" x14ac:dyDescent="0.25">
      <c r="A116" s="8">
        <v>2000</v>
      </c>
      <c r="B116" s="8">
        <v>55</v>
      </c>
      <c r="C116" s="9" t="s">
        <v>1</v>
      </c>
      <c r="D116" s="9">
        <v>294814</v>
      </c>
    </row>
    <row r="117" spans="1:4" x14ac:dyDescent="0.25">
      <c r="A117" s="8">
        <v>2000</v>
      </c>
      <c r="B117" s="8">
        <v>55</v>
      </c>
      <c r="C117" s="9" t="s">
        <v>2</v>
      </c>
      <c r="D117" s="9">
        <v>319732</v>
      </c>
    </row>
    <row r="118" spans="1:4" x14ac:dyDescent="0.25">
      <c r="A118" s="5">
        <v>2000</v>
      </c>
      <c r="B118" s="5">
        <v>56</v>
      </c>
      <c r="C118" s="6" t="s">
        <v>1</v>
      </c>
      <c r="D118" s="6">
        <v>265559</v>
      </c>
    </row>
    <row r="119" spans="1:4" x14ac:dyDescent="0.25">
      <c r="A119" s="5">
        <v>2000</v>
      </c>
      <c r="B119" s="5">
        <v>56</v>
      </c>
      <c r="C119" s="6" t="s">
        <v>2</v>
      </c>
      <c r="D119" s="6">
        <v>275849</v>
      </c>
    </row>
    <row r="120" spans="1:4" x14ac:dyDescent="0.25">
      <c r="A120" s="8">
        <v>2000</v>
      </c>
      <c r="B120" s="8">
        <v>57</v>
      </c>
      <c r="C120" s="9" t="s">
        <v>1</v>
      </c>
      <c r="D120" s="9">
        <v>215714</v>
      </c>
    </row>
    <row r="121" spans="1:4" x14ac:dyDescent="0.25">
      <c r="A121" s="8">
        <v>2000</v>
      </c>
      <c r="B121" s="8">
        <v>57</v>
      </c>
      <c r="C121" s="9" t="s">
        <v>2</v>
      </c>
      <c r="D121" s="9">
        <v>228194</v>
      </c>
    </row>
    <row r="122" spans="1:4" x14ac:dyDescent="0.25">
      <c r="A122" s="5">
        <v>2000</v>
      </c>
      <c r="B122" s="5">
        <v>58</v>
      </c>
      <c r="C122" s="6" t="s">
        <v>1</v>
      </c>
      <c r="D122" s="6">
        <v>239241</v>
      </c>
    </row>
    <row r="123" spans="1:4" x14ac:dyDescent="0.25">
      <c r="A123" s="5">
        <v>2000</v>
      </c>
      <c r="B123" s="5">
        <v>58</v>
      </c>
      <c r="C123" s="6" t="s">
        <v>2</v>
      </c>
      <c r="D123" s="6">
        <v>266375</v>
      </c>
    </row>
    <row r="124" spans="1:4" x14ac:dyDescent="0.25">
      <c r="A124" s="8">
        <v>2000</v>
      </c>
      <c r="B124" s="8">
        <v>59</v>
      </c>
      <c r="C124" s="9" t="s">
        <v>1</v>
      </c>
      <c r="D124" s="9">
        <v>218744</v>
      </c>
    </row>
    <row r="125" spans="1:4" x14ac:dyDescent="0.25">
      <c r="A125" s="8">
        <v>2000</v>
      </c>
      <c r="B125" s="8">
        <v>59</v>
      </c>
      <c r="C125" s="9" t="s">
        <v>2</v>
      </c>
      <c r="D125" s="9">
        <v>235009</v>
      </c>
    </row>
    <row r="126" spans="1:4" x14ac:dyDescent="0.25">
      <c r="A126" s="5">
        <v>2000</v>
      </c>
      <c r="B126" s="5">
        <v>60</v>
      </c>
      <c r="C126" s="6" t="s">
        <v>1</v>
      </c>
      <c r="D126" s="6">
        <v>333656</v>
      </c>
    </row>
    <row r="127" spans="1:4" x14ac:dyDescent="0.25">
      <c r="A127" s="5">
        <v>2000</v>
      </c>
      <c r="B127" s="5">
        <v>60</v>
      </c>
      <c r="C127" s="6" t="s">
        <v>2</v>
      </c>
      <c r="D127" s="6">
        <v>372315</v>
      </c>
    </row>
    <row r="128" spans="1:4" x14ac:dyDescent="0.25">
      <c r="A128" s="8">
        <v>2000</v>
      </c>
      <c r="B128" s="8">
        <v>61</v>
      </c>
      <c r="C128" s="9" t="s">
        <v>1</v>
      </c>
      <c r="D128" s="9">
        <v>133907</v>
      </c>
    </row>
    <row r="129" spans="1:4" x14ac:dyDescent="0.25">
      <c r="A129" s="8">
        <v>2000</v>
      </c>
      <c r="B129" s="8">
        <v>61</v>
      </c>
      <c r="C129" s="9" t="s">
        <v>2</v>
      </c>
      <c r="D129" s="9">
        <v>144040</v>
      </c>
    </row>
    <row r="130" spans="1:4" x14ac:dyDescent="0.25">
      <c r="A130" s="5">
        <v>2000</v>
      </c>
      <c r="B130" s="5">
        <v>62</v>
      </c>
      <c r="C130" s="6" t="s">
        <v>1</v>
      </c>
      <c r="D130" s="6">
        <v>195866</v>
      </c>
    </row>
    <row r="131" spans="1:4" x14ac:dyDescent="0.25">
      <c r="A131" s="5">
        <v>2000</v>
      </c>
      <c r="B131" s="5">
        <v>62</v>
      </c>
      <c r="C131" s="6" t="s">
        <v>2</v>
      </c>
      <c r="D131" s="6">
        <v>214409</v>
      </c>
    </row>
    <row r="132" spans="1:4" x14ac:dyDescent="0.25">
      <c r="A132" s="8">
        <v>2000</v>
      </c>
      <c r="B132" s="8">
        <v>63</v>
      </c>
      <c r="C132" s="9" t="s">
        <v>1</v>
      </c>
      <c r="D132" s="9">
        <v>200547</v>
      </c>
    </row>
    <row r="133" spans="1:4" x14ac:dyDescent="0.25">
      <c r="A133" s="8">
        <v>2000</v>
      </c>
      <c r="B133" s="8">
        <v>63</v>
      </c>
      <c r="C133" s="9" t="s">
        <v>2</v>
      </c>
      <c r="D133" s="9">
        <v>219341</v>
      </c>
    </row>
    <row r="134" spans="1:4" x14ac:dyDescent="0.25">
      <c r="A134" s="5">
        <v>2000</v>
      </c>
      <c r="B134" s="5">
        <v>64</v>
      </c>
      <c r="C134" s="6" t="s">
        <v>1</v>
      </c>
      <c r="D134" s="6">
        <v>181428</v>
      </c>
    </row>
    <row r="135" spans="1:4" x14ac:dyDescent="0.25">
      <c r="A135" s="5">
        <v>2000</v>
      </c>
      <c r="B135" s="5">
        <v>64</v>
      </c>
      <c r="C135" s="6" t="s">
        <v>2</v>
      </c>
      <c r="D135" s="6">
        <v>202637</v>
      </c>
    </row>
    <row r="136" spans="1:4" x14ac:dyDescent="0.25">
      <c r="A136" s="8">
        <v>2000</v>
      </c>
      <c r="B136" s="8">
        <v>65</v>
      </c>
      <c r="C136" s="9" t="s">
        <v>1</v>
      </c>
      <c r="D136" s="9">
        <v>219354</v>
      </c>
    </row>
    <row r="137" spans="1:4" x14ac:dyDescent="0.25">
      <c r="A137" s="8">
        <v>2000</v>
      </c>
      <c r="B137" s="8">
        <v>65</v>
      </c>
      <c r="C137" s="9" t="s">
        <v>2</v>
      </c>
      <c r="D137" s="9">
        <v>252571</v>
      </c>
    </row>
    <row r="138" spans="1:4" x14ac:dyDescent="0.25">
      <c r="A138" s="5">
        <v>2000</v>
      </c>
      <c r="B138" s="5">
        <v>66</v>
      </c>
      <c r="C138" s="6" t="s">
        <v>1</v>
      </c>
      <c r="D138" s="6">
        <v>148157</v>
      </c>
    </row>
    <row r="139" spans="1:4" x14ac:dyDescent="0.25">
      <c r="A139" s="5">
        <v>2000</v>
      </c>
      <c r="B139" s="5">
        <v>66</v>
      </c>
      <c r="C139" s="6" t="s">
        <v>2</v>
      </c>
      <c r="D139" s="6">
        <v>161754</v>
      </c>
    </row>
    <row r="140" spans="1:4" x14ac:dyDescent="0.25">
      <c r="A140" s="8">
        <v>2000</v>
      </c>
      <c r="B140" s="8">
        <v>67</v>
      </c>
      <c r="C140" s="9" t="s">
        <v>1</v>
      </c>
      <c r="D140" s="9">
        <v>143923</v>
      </c>
    </row>
    <row r="141" spans="1:4" x14ac:dyDescent="0.25">
      <c r="A141" s="8">
        <v>2000</v>
      </c>
      <c r="B141" s="8">
        <v>67</v>
      </c>
      <c r="C141" s="9" t="s">
        <v>2</v>
      </c>
      <c r="D141" s="9">
        <v>155647</v>
      </c>
    </row>
    <row r="142" spans="1:4" x14ac:dyDescent="0.25">
      <c r="A142" s="5">
        <v>2000</v>
      </c>
      <c r="B142" s="5">
        <v>68</v>
      </c>
      <c r="C142" s="6" t="s">
        <v>1</v>
      </c>
      <c r="D142" s="6">
        <v>148499</v>
      </c>
    </row>
    <row r="143" spans="1:4" x14ac:dyDescent="0.25">
      <c r="A143" s="5">
        <v>2000</v>
      </c>
      <c r="B143" s="5">
        <v>68</v>
      </c>
      <c r="C143" s="6" t="s">
        <v>2</v>
      </c>
      <c r="D143" s="6">
        <v>175338</v>
      </c>
    </row>
    <row r="144" spans="1:4" x14ac:dyDescent="0.25">
      <c r="A144" s="8">
        <v>2000</v>
      </c>
      <c r="B144" s="8">
        <v>69</v>
      </c>
      <c r="C144" s="9" t="s">
        <v>1</v>
      </c>
      <c r="D144" s="9">
        <v>119733</v>
      </c>
    </row>
    <row r="145" spans="1:4" x14ac:dyDescent="0.25">
      <c r="A145" s="8">
        <v>2000</v>
      </c>
      <c r="B145" s="8">
        <v>69</v>
      </c>
      <c r="C145" s="9" t="s">
        <v>2</v>
      </c>
      <c r="D145" s="9">
        <v>135809</v>
      </c>
    </row>
    <row r="146" spans="1:4" x14ac:dyDescent="0.25">
      <c r="A146" s="5">
        <v>2000</v>
      </c>
      <c r="B146" s="5">
        <v>70</v>
      </c>
      <c r="C146" s="6" t="s">
        <v>1</v>
      </c>
      <c r="D146" s="6">
        <v>205361</v>
      </c>
    </row>
    <row r="147" spans="1:4" x14ac:dyDescent="0.25">
      <c r="A147" s="5">
        <v>2000</v>
      </c>
      <c r="B147" s="5">
        <v>70</v>
      </c>
      <c r="C147" s="6" t="s">
        <v>2</v>
      </c>
      <c r="D147" s="6">
        <v>233085</v>
      </c>
    </row>
    <row r="148" spans="1:4" x14ac:dyDescent="0.25">
      <c r="A148" s="8">
        <v>2000</v>
      </c>
      <c r="B148" s="8">
        <v>71</v>
      </c>
      <c r="C148" s="9" t="s">
        <v>1</v>
      </c>
      <c r="D148" s="9">
        <v>70926</v>
      </c>
    </row>
    <row r="149" spans="1:4" x14ac:dyDescent="0.25">
      <c r="A149" s="8">
        <v>2000</v>
      </c>
      <c r="B149" s="8">
        <v>71</v>
      </c>
      <c r="C149" s="9" t="s">
        <v>2</v>
      </c>
      <c r="D149" s="9">
        <v>75872</v>
      </c>
    </row>
    <row r="150" spans="1:4" x14ac:dyDescent="0.25">
      <c r="A150" s="5">
        <v>2000</v>
      </c>
      <c r="B150" s="5">
        <v>72</v>
      </c>
      <c r="C150" s="6" t="s">
        <v>1</v>
      </c>
      <c r="D150" s="6">
        <v>120086</v>
      </c>
    </row>
    <row r="151" spans="1:4" x14ac:dyDescent="0.25">
      <c r="A151" s="5">
        <v>2000</v>
      </c>
      <c r="B151" s="5">
        <v>72</v>
      </c>
      <c r="C151" s="6" t="s">
        <v>2</v>
      </c>
      <c r="D151" s="6">
        <v>131281</v>
      </c>
    </row>
    <row r="152" spans="1:4" x14ac:dyDescent="0.25">
      <c r="A152" s="8">
        <v>2000</v>
      </c>
      <c r="B152" s="8">
        <v>73</v>
      </c>
      <c r="C152" s="9" t="s">
        <v>1</v>
      </c>
      <c r="D152" s="9">
        <v>96663</v>
      </c>
    </row>
    <row r="153" spans="1:4" x14ac:dyDescent="0.25">
      <c r="A153" s="8">
        <v>2000</v>
      </c>
      <c r="B153" s="8">
        <v>73</v>
      </c>
      <c r="C153" s="9" t="s">
        <v>2</v>
      </c>
      <c r="D153" s="9">
        <v>108443</v>
      </c>
    </row>
    <row r="154" spans="1:4" x14ac:dyDescent="0.25">
      <c r="A154" s="5">
        <v>2000</v>
      </c>
      <c r="B154" s="5">
        <v>74</v>
      </c>
      <c r="C154" s="6" t="s">
        <v>1</v>
      </c>
      <c r="D154" s="6">
        <v>96070</v>
      </c>
    </row>
    <row r="155" spans="1:4" x14ac:dyDescent="0.25">
      <c r="A155" s="5">
        <v>2000</v>
      </c>
      <c r="B155" s="5">
        <v>74</v>
      </c>
      <c r="C155" s="6" t="s">
        <v>2</v>
      </c>
      <c r="D155" s="6">
        <v>107887</v>
      </c>
    </row>
    <row r="156" spans="1:4" x14ac:dyDescent="0.25">
      <c r="A156" s="8">
        <v>2000</v>
      </c>
      <c r="B156" s="8">
        <v>75</v>
      </c>
      <c r="C156" s="9" t="s">
        <v>1</v>
      </c>
      <c r="D156" s="9">
        <v>120497</v>
      </c>
    </row>
    <row r="157" spans="1:4" x14ac:dyDescent="0.25">
      <c r="A157" s="8">
        <v>2000</v>
      </c>
      <c r="B157" s="8">
        <v>75</v>
      </c>
      <c r="C157" s="9" t="s">
        <v>2</v>
      </c>
      <c r="D157" s="9">
        <v>139290</v>
      </c>
    </row>
    <row r="158" spans="1:4" x14ac:dyDescent="0.25">
      <c r="A158" s="5">
        <v>2000</v>
      </c>
      <c r="B158" s="5">
        <v>76</v>
      </c>
      <c r="C158" s="6" t="s">
        <v>1</v>
      </c>
      <c r="D158" s="6">
        <v>83501</v>
      </c>
    </row>
    <row r="159" spans="1:4" x14ac:dyDescent="0.25">
      <c r="A159" s="5">
        <v>2000</v>
      </c>
      <c r="B159" s="5">
        <v>76</v>
      </c>
      <c r="C159" s="6" t="s">
        <v>2</v>
      </c>
      <c r="D159" s="6">
        <v>89212</v>
      </c>
    </row>
    <row r="160" spans="1:4" x14ac:dyDescent="0.25">
      <c r="A160" s="8">
        <v>2000</v>
      </c>
      <c r="B160" s="8">
        <v>77</v>
      </c>
      <c r="C160" s="9" t="s">
        <v>1</v>
      </c>
      <c r="D160" s="9">
        <v>67481</v>
      </c>
    </row>
    <row r="161" spans="1:4" x14ac:dyDescent="0.25">
      <c r="A161" s="8">
        <v>2000</v>
      </c>
      <c r="B161" s="8">
        <v>77</v>
      </c>
      <c r="C161" s="9" t="s">
        <v>2</v>
      </c>
      <c r="D161" s="9">
        <v>70666</v>
      </c>
    </row>
    <row r="162" spans="1:4" x14ac:dyDescent="0.25">
      <c r="A162" s="5">
        <v>2000</v>
      </c>
      <c r="B162" s="5">
        <v>78</v>
      </c>
      <c r="C162" s="6" t="s">
        <v>1</v>
      </c>
      <c r="D162" s="6">
        <v>82061</v>
      </c>
    </row>
    <row r="163" spans="1:4" x14ac:dyDescent="0.25">
      <c r="A163" s="5">
        <v>2000</v>
      </c>
      <c r="B163" s="5">
        <v>78</v>
      </c>
      <c r="C163" s="6" t="s">
        <v>2</v>
      </c>
      <c r="D163" s="6">
        <v>91082</v>
      </c>
    </row>
    <row r="164" spans="1:4" x14ac:dyDescent="0.25">
      <c r="A164" s="8">
        <v>2000</v>
      </c>
      <c r="B164" s="8">
        <v>79</v>
      </c>
      <c r="C164" s="9" t="s">
        <v>1</v>
      </c>
      <c r="D164" s="9">
        <v>57657</v>
      </c>
    </row>
    <row r="165" spans="1:4" x14ac:dyDescent="0.25">
      <c r="A165" s="8">
        <v>2000</v>
      </c>
      <c r="B165" s="8">
        <v>79</v>
      </c>
      <c r="C165" s="9" t="s">
        <v>2</v>
      </c>
      <c r="D165" s="9">
        <v>63823</v>
      </c>
    </row>
    <row r="166" spans="1:4" x14ac:dyDescent="0.25">
      <c r="A166" s="5">
        <v>2000</v>
      </c>
      <c r="B166" s="5">
        <v>80</v>
      </c>
      <c r="C166" s="6" t="s">
        <v>1</v>
      </c>
      <c r="D166" s="6">
        <v>87392</v>
      </c>
    </row>
    <row r="167" spans="1:4" x14ac:dyDescent="0.25">
      <c r="A167" s="5">
        <v>2000</v>
      </c>
      <c r="B167" s="5">
        <v>80</v>
      </c>
      <c r="C167" s="6" t="s">
        <v>2</v>
      </c>
      <c r="D167" s="6">
        <v>109895</v>
      </c>
    </row>
    <row r="168" spans="1:4" x14ac:dyDescent="0.25">
      <c r="A168" s="8">
        <v>2000</v>
      </c>
      <c r="B168" s="8">
        <v>81</v>
      </c>
      <c r="C168" s="9" t="s">
        <v>1</v>
      </c>
      <c r="D168" s="9">
        <v>28284</v>
      </c>
    </row>
    <row r="169" spans="1:4" x14ac:dyDescent="0.25">
      <c r="A169" s="8">
        <v>2000</v>
      </c>
      <c r="B169" s="8">
        <v>81</v>
      </c>
      <c r="C169" s="9" t="s">
        <v>2</v>
      </c>
      <c r="D169" s="9">
        <v>31712</v>
      </c>
    </row>
    <row r="170" spans="1:4" x14ac:dyDescent="0.25">
      <c r="A170" s="5">
        <v>2000</v>
      </c>
      <c r="B170" s="5">
        <v>82</v>
      </c>
      <c r="C170" s="6" t="s">
        <v>1</v>
      </c>
      <c r="D170" s="6">
        <v>39714</v>
      </c>
    </row>
    <row r="171" spans="1:4" x14ac:dyDescent="0.25">
      <c r="A171" s="5">
        <v>2000</v>
      </c>
      <c r="B171" s="5">
        <v>82</v>
      </c>
      <c r="C171" s="6" t="s">
        <v>2</v>
      </c>
      <c r="D171" s="6">
        <v>47814</v>
      </c>
    </row>
    <row r="172" spans="1:4" x14ac:dyDescent="0.25">
      <c r="A172" s="8">
        <v>2000</v>
      </c>
      <c r="B172" s="8">
        <v>83</v>
      </c>
      <c r="C172" s="9" t="s">
        <v>1</v>
      </c>
      <c r="D172" s="9">
        <v>31262</v>
      </c>
    </row>
    <row r="173" spans="1:4" x14ac:dyDescent="0.25">
      <c r="A173" s="8">
        <v>2000</v>
      </c>
      <c r="B173" s="8">
        <v>83</v>
      </c>
      <c r="C173" s="9" t="s">
        <v>2</v>
      </c>
      <c r="D173" s="9">
        <v>38244</v>
      </c>
    </row>
    <row r="174" spans="1:4" x14ac:dyDescent="0.25">
      <c r="A174" s="5">
        <v>2000</v>
      </c>
      <c r="B174" s="5">
        <v>84</v>
      </c>
      <c r="C174" s="6" t="s">
        <v>1</v>
      </c>
      <c r="D174" s="6">
        <v>30678</v>
      </c>
    </row>
    <row r="175" spans="1:4" x14ac:dyDescent="0.25">
      <c r="A175" s="5">
        <v>2000</v>
      </c>
      <c r="B175" s="5">
        <v>84</v>
      </c>
      <c r="C175" s="6" t="s">
        <v>2</v>
      </c>
      <c r="D175" s="6">
        <v>38881</v>
      </c>
    </row>
    <row r="176" spans="1:4" x14ac:dyDescent="0.25">
      <c r="A176" s="8">
        <v>2000</v>
      </c>
      <c r="B176" s="8">
        <v>85</v>
      </c>
      <c r="C176" s="9" t="s">
        <v>1</v>
      </c>
      <c r="D176" s="9">
        <v>37504</v>
      </c>
    </row>
    <row r="177" spans="1:4" x14ac:dyDescent="0.25">
      <c r="A177" s="8">
        <v>2000</v>
      </c>
      <c r="B177" s="8">
        <v>85</v>
      </c>
      <c r="C177" s="9" t="s">
        <v>2</v>
      </c>
      <c r="D177" s="9">
        <v>51957</v>
      </c>
    </row>
    <row r="178" spans="1:4" x14ac:dyDescent="0.25">
      <c r="A178" s="5">
        <v>2000</v>
      </c>
      <c r="B178" s="5">
        <v>86</v>
      </c>
      <c r="C178" s="6" t="s">
        <v>1</v>
      </c>
      <c r="D178" s="6">
        <v>26762</v>
      </c>
    </row>
    <row r="179" spans="1:4" x14ac:dyDescent="0.25">
      <c r="A179" s="5">
        <v>2000</v>
      </c>
      <c r="B179" s="5">
        <v>86</v>
      </c>
      <c r="C179" s="6" t="s">
        <v>2</v>
      </c>
      <c r="D179" s="6">
        <v>34427</v>
      </c>
    </row>
    <row r="180" spans="1:4" x14ac:dyDescent="0.25">
      <c r="A180" s="8">
        <v>2000</v>
      </c>
      <c r="B180" s="8">
        <v>87</v>
      </c>
      <c r="C180" s="9" t="s">
        <v>1</v>
      </c>
      <c r="D180" s="9">
        <v>22691</v>
      </c>
    </row>
    <row r="181" spans="1:4" x14ac:dyDescent="0.25">
      <c r="A181" s="8">
        <v>2000</v>
      </c>
      <c r="B181" s="8">
        <v>87</v>
      </c>
      <c r="C181" s="9" t="s">
        <v>2</v>
      </c>
      <c r="D181" s="9">
        <v>29455</v>
      </c>
    </row>
    <row r="182" spans="1:4" x14ac:dyDescent="0.25">
      <c r="A182" s="5">
        <v>2000</v>
      </c>
      <c r="B182" s="5">
        <v>88</v>
      </c>
      <c r="C182" s="6" t="s">
        <v>1</v>
      </c>
      <c r="D182" s="6">
        <v>19728</v>
      </c>
    </row>
    <row r="183" spans="1:4" x14ac:dyDescent="0.25">
      <c r="A183" s="5">
        <v>2000</v>
      </c>
      <c r="B183" s="5">
        <v>88</v>
      </c>
      <c r="C183" s="6" t="s">
        <v>2</v>
      </c>
      <c r="D183" s="6">
        <v>25147</v>
      </c>
    </row>
    <row r="184" spans="1:4" x14ac:dyDescent="0.25">
      <c r="A184" s="8">
        <v>2000</v>
      </c>
      <c r="B184" s="8">
        <v>89</v>
      </c>
      <c r="C184" s="9" t="s">
        <v>1</v>
      </c>
      <c r="D184" s="9">
        <v>18356</v>
      </c>
    </row>
    <row r="185" spans="1:4" x14ac:dyDescent="0.25">
      <c r="A185" s="8">
        <v>2000</v>
      </c>
      <c r="B185" s="8">
        <v>89</v>
      </c>
      <c r="C185" s="9" t="s">
        <v>2</v>
      </c>
      <c r="D185" s="9">
        <v>24024</v>
      </c>
    </row>
    <row r="186" spans="1:4" x14ac:dyDescent="0.25">
      <c r="A186" s="5">
        <v>2000</v>
      </c>
      <c r="B186" s="5">
        <v>90</v>
      </c>
      <c r="C186" s="6" t="s">
        <v>1</v>
      </c>
      <c r="D186" s="6">
        <v>23953</v>
      </c>
    </row>
    <row r="187" spans="1:4" x14ac:dyDescent="0.25">
      <c r="A187" s="5">
        <v>2000</v>
      </c>
      <c r="B187" s="5">
        <v>90</v>
      </c>
      <c r="C187" s="6" t="s">
        <v>2</v>
      </c>
      <c r="D187" s="6">
        <v>33740</v>
      </c>
    </row>
    <row r="188" spans="1:4" x14ac:dyDescent="0.25">
      <c r="A188" s="8">
        <v>2000</v>
      </c>
      <c r="B188" s="8">
        <v>91</v>
      </c>
      <c r="C188" s="9" t="s">
        <v>1</v>
      </c>
      <c r="D188" s="9">
        <v>6657</v>
      </c>
    </row>
    <row r="189" spans="1:4" x14ac:dyDescent="0.25">
      <c r="A189" s="8">
        <v>2000</v>
      </c>
      <c r="B189" s="8">
        <v>91</v>
      </c>
      <c r="C189" s="9" t="s">
        <v>2</v>
      </c>
      <c r="D189" s="9">
        <v>8558</v>
      </c>
    </row>
    <row r="190" spans="1:4" x14ac:dyDescent="0.25">
      <c r="A190" s="5">
        <v>2000</v>
      </c>
      <c r="B190" s="5">
        <v>92</v>
      </c>
      <c r="C190" s="6" t="s">
        <v>1</v>
      </c>
      <c r="D190" s="6">
        <v>8103</v>
      </c>
    </row>
    <row r="191" spans="1:4" x14ac:dyDescent="0.25">
      <c r="A191" s="5">
        <v>2000</v>
      </c>
      <c r="B191" s="5">
        <v>92</v>
      </c>
      <c r="C191" s="6" t="s">
        <v>2</v>
      </c>
      <c r="D191" s="6">
        <v>11683</v>
      </c>
    </row>
    <row r="192" spans="1:4" x14ac:dyDescent="0.25">
      <c r="A192" s="8">
        <v>2000</v>
      </c>
      <c r="B192" s="8">
        <v>93</v>
      </c>
      <c r="C192" s="9" t="s">
        <v>1</v>
      </c>
      <c r="D192" s="9">
        <v>6506</v>
      </c>
    </row>
    <row r="193" spans="1:4" x14ac:dyDescent="0.25">
      <c r="A193" s="8">
        <v>2000</v>
      </c>
      <c r="B193" s="8">
        <v>93</v>
      </c>
      <c r="C193" s="9" t="s">
        <v>2</v>
      </c>
      <c r="D193" s="9">
        <v>9249</v>
      </c>
    </row>
    <row r="194" spans="1:4" x14ac:dyDescent="0.25">
      <c r="A194" s="5">
        <v>2000</v>
      </c>
      <c r="B194" s="5">
        <v>94</v>
      </c>
      <c r="C194" s="6" t="s">
        <v>1</v>
      </c>
      <c r="D194" s="6">
        <v>5624</v>
      </c>
    </row>
    <row r="195" spans="1:4" x14ac:dyDescent="0.25">
      <c r="A195" s="5">
        <v>2000</v>
      </c>
      <c r="B195" s="5">
        <v>94</v>
      </c>
      <c r="C195" s="6" t="s">
        <v>2</v>
      </c>
      <c r="D195" s="6">
        <v>7933</v>
      </c>
    </row>
    <row r="196" spans="1:4" x14ac:dyDescent="0.25">
      <c r="A196" s="8">
        <v>2000</v>
      </c>
      <c r="B196" s="8">
        <v>95</v>
      </c>
      <c r="C196" s="9" t="s">
        <v>1</v>
      </c>
      <c r="D196" s="9">
        <v>6950</v>
      </c>
    </row>
    <row r="197" spans="1:4" x14ac:dyDescent="0.25">
      <c r="A197" s="8">
        <v>2000</v>
      </c>
      <c r="B197" s="8">
        <v>95</v>
      </c>
      <c r="C197" s="9" t="s">
        <v>2</v>
      </c>
      <c r="D197" s="9">
        <v>10952</v>
      </c>
    </row>
    <row r="198" spans="1:4" x14ac:dyDescent="0.25">
      <c r="A198" s="5">
        <v>2000</v>
      </c>
      <c r="B198" s="5">
        <v>96</v>
      </c>
      <c r="C198" s="6" t="s">
        <v>1</v>
      </c>
      <c r="D198" s="6">
        <v>4941</v>
      </c>
    </row>
    <row r="199" spans="1:4" x14ac:dyDescent="0.25">
      <c r="A199" s="5">
        <v>2000</v>
      </c>
      <c r="B199" s="5">
        <v>96</v>
      </c>
      <c r="C199" s="6" t="s">
        <v>2</v>
      </c>
      <c r="D199" s="6">
        <v>7329</v>
      </c>
    </row>
    <row r="200" spans="1:4" x14ac:dyDescent="0.25">
      <c r="A200" s="8">
        <v>2000</v>
      </c>
      <c r="B200" s="8">
        <v>97</v>
      </c>
      <c r="C200" s="9" t="s">
        <v>1</v>
      </c>
      <c r="D200" s="9">
        <v>3533</v>
      </c>
    </row>
    <row r="201" spans="1:4" x14ac:dyDescent="0.25">
      <c r="A201" s="8">
        <v>2000</v>
      </c>
      <c r="B201" s="8">
        <v>97</v>
      </c>
      <c r="C201" s="9" t="s">
        <v>2</v>
      </c>
      <c r="D201" s="9">
        <v>5202</v>
      </c>
    </row>
    <row r="202" spans="1:4" x14ac:dyDescent="0.25">
      <c r="A202" s="5">
        <v>2000</v>
      </c>
      <c r="B202" s="5">
        <v>98</v>
      </c>
      <c r="C202" s="6" t="s">
        <v>1</v>
      </c>
      <c r="D202" s="6">
        <v>4522</v>
      </c>
    </row>
    <row r="203" spans="1:4" x14ac:dyDescent="0.25">
      <c r="A203" s="5">
        <v>2000</v>
      </c>
      <c r="B203" s="5">
        <v>98</v>
      </c>
      <c r="C203" s="6" t="s">
        <v>2</v>
      </c>
      <c r="D203" s="6">
        <v>6675</v>
      </c>
    </row>
    <row r="204" spans="1:4" x14ac:dyDescent="0.25">
      <c r="A204" s="8">
        <v>2000</v>
      </c>
      <c r="B204" s="8">
        <v>99</v>
      </c>
      <c r="C204" s="9" t="s">
        <v>1</v>
      </c>
      <c r="D204" s="9">
        <v>5795</v>
      </c>
    </row>
    <row r="205" spans="1:4" x14ac:dyDescent="0.25">
      <c r="A205" s="8">
        <v>2000</v>
      </c>
      <c r="B205" s="8">
        <v>99</v>
      </c>
      <c r="C205" s="9" t="s">
        <v>2</v>
      </c>
      <c r="D205" s="9">
        <v>6993</v>
      </c>
    </row>
    <row r="206" spans="1:4" x14ac:dyDescent="0.25">
      <c r="A206" s="5">
        <v>2000</v>
      </c>
      <c r="B206" s="5">
        <v>100</v>
      </c>
      <c r="C206" s="6" t="s">
        <v>1</v>
      </c>
      <c r="D206" s="6">
        <v>8029</v>
      </c>
    </row>
    <row r="207" spans="1:4" x14ac:dyDescent="0.25">
      <c r="A207" s="33">
        <v>2000</v>
      </c>
      <c r="B207" s="33">
        <v>100</v>
      </c>
      <c r="C207" s="34" t="s">
        <v>2</v>
      </c>
      <c r="D207" s="34">
        <v>11728</v>
      </c>
    </row>
    <row r="208" spans="1:4" x14ac:dyDescent="0.25">
      <c r="A208" s="8">
        <v>2010</v>
      </c>
      <c r="B208" s="8">
        <v>-1</v>
      </c>
      <c r="C208" s="9" t="s">
        <v>1</v>
      </c>
      <c r="D208" s="10">
        <v>700219</v>
      </c>
    </row>
    <row r="209" spans="1:4" x14ac:dyDescent="0.25">
      <c r="A209" s="8">
        <v>2010</v>
      </c>
      <c r="B209" s="8">
        <v>-1</v>
      </c>
      <c r="C209" s="9" t="s">
        <v>2</v>
      </c>
      <c r="D209" s="10">
        <v>697187</v>
      </c>
    </row>
    <row r="210" spans="1:4" x14ac:dyDescent="0.25">
      <c r="A210" s="5">
        <v>2010</v>
      </c>
      <c r="B210" s="5">
        <v>0</v>
      </c>
      <c r="C210" s="6" t="s">
        <v>1</v>
      </c>
      <c r="D210" s="7">
        <v>1009489</v>
      </c>
    </row>
    <row r="211" spans="1:4" x14ac:dyDescent="0.25">
      <c r="A211" s="5">
        <v>2010</v>
      </c>
      <c r="B211" s="5">
        <v>0</v>
      </c>
      <c r="C211" s="6" t="s">
        <v>2</v>
      </c>
      <c r="D211" s="7">
        <v>973661</v>
      </c>
    </row>
    <row r="212" spans="1:4" x14ac:dyDescent="0.25">
      <c r="A212" s="8">
        <v>2010</v>
      </c>
      <c r="B212" s="8">
        <v>1</v>
      </c>
      <c r="C212" s="9" t="s">
        <v>1</v>
      </c>
      <c r="D212" s="10">
        <v>1032850</v>
      </c>
    </row>
    <row r="213" spans="1:4" x14ac:dyDescent="0.25">
      <c r="A213" s="8">
        <v>2010</v>
      </c>
      <c r="B213" s="8">
        <v>1</v>
      </c>
      <c r="C213" s="9" t="s">
        <v>2</v>
      </c>
      <c r="D213" s="10">
        <v>993935</v>
      </c>
    </row>
    <row r="214" spans="1:4" x14ac:dyDescent="0.25">
      <c r="A214" s="5">
        <v>2010</v>
      </c>
      <c r="B214" s="5">
        <v>2</v>
      </c>
      <c r="C214" s="6" t="s">
        <v>1</v>
      </c>
      <c r="D214" s="7">
        <v>1090285</v>
      </c>
    </row>
    <row r="215" spans="1:4" x14ac:dyDescent="0.25">
      <c r="A215" s="5">
        <v>2010</v>
      </c>
      <c r="B215" s="5">
        <v>2</v>
      </c>
      <c r="C215" s="6" t="s">
        <v>2</v>
      </c>
      <c r="D215" s="7">
        <v>1057647</v>
      </c>
    </row>
    <row r="216" spans="1:4" x14ac:dyDescent="0.25">
      <c r="A216" s="8">
        <v>2010</v>
      </c>
      <c r="B216" s="8">
        <v>3</v>
      </c>
      <c r="C216" s="9" t="s">
        <v>1</v>
      </c>
      <c r="D216" s="10">
        <v>1103738</v>
      </c>
    </row>
    <row r="217" spans="1:4" x14ac:dyDescent="0.25">
      <c r="A217" s="8">
        <v>2010</v>
      </c>
      <c r="B217" s="8">
        <v>3</v>
      </c>
      <c r="C217" s="9" t="s">
        <v>2</v>
      </c>
      <c r="D217" s="10">
        <v>1081251</v>
      </c>
    </row>
    <row r="218" spans="1:4" x14ac:dyDescent="0.25">
      <c r="A218" s="5">
        <v>2010</v>
      </c>
      <c r="B218" s="5">
        <v>4</v>
      </c>
      <c r="C218" s="6" t="s">
        <v>1</v>
      </c>
      <c r="D218" s="7">
        <v>1110581</v>
      </c>
    </row>
    <row r="219" spans="1:4" x14ac:dyDescent="0.25">
      <c r="A219" s="5">
        <v>2010</v>
      </c>
      <c r="B219" s="5">
        <v>4</v>
      </c>
      <c r="C219" s="6" t="s">
        <v>2</v>
      </c>
      <c r="D219" s="7">
        <v>1074885</v>
      </c>
    </row>
    <row r="220" spans="1:4" x14ac:dyDescent="0.25">
      <c r="A220" s="8">
        <v>2010</v>
      </c>
      <c r="B220" s="8">
        <v>5</v>
      </c>
      <c r="C220" s="9" t="s">
        <v>1</v>
      </c>
      <c r="D220" s="10">
        <v>1101997</v>
      </c>
    </row>
    <row r="221" spans="1:4" x14ac:dyDescent="0.25">
      <c r="A221" s="8">
        <v>2010</v>
      </c>
      <c r="B221" s="8">
        <v>5</v>
      </c>
      <c r="C221" s="9" t="s">
        <v>2</v>
      </c>
      <c r="D221" s="10">
        <v>1062782</v>
      </c>
    </row>
    <row r="222" spans="1:4" x14ac:dyDescent="0.25">
      <c r="A222" s="5">
        <v>2010</v>
      </c>
      <c r="B222" s="5">
        <v>6</v>
      </c>
      <c r="C222" s="6" t="s">
        <v>1</v>
      </c>
      <c r="D222" s="7">
        <v>1106926</v>
      </c>
    </row>
    <row r="223" spans="1:4" x14ac:dyDescent="0.25">
      <c r="A223" s="5">
        <v>2010</v>
      </c>
      <c r="B223" s="5">
        <v>6</v>
      </c>
      <c r="C223" s="6" t="s">
        <v>2</v>
      </c>
      <c r="D223" s="7">
        <v>1081422</v>
      </c>
    </row>
    <row r="224" spans="1:4" x14ac:dyDescent="0.25">
      <c r="A224" s="8">
        <v>2010</v>
      </c>
      <c r="B224" s="8">
        <v>7</v>
      </c>
      <c r="C224" s="9" t="s">
        <v>1</v>
      </c>
      <c r="D224" s="10">
        <v>1110939</v>
      </c>
    </row>
    <row r="225" spans="1:4" x14ac:dyDescent="0.25">
      <c r="A225" s="8">
        <v>2010</v>
      </c>
      <c r="B225" s="8">
        <v>7</v>
      </c>
      <c r="C225" s="9" t="s">
        <v>2</v>
      </c>
      <c r="D225" s="10">
        <v>1080043</v>
      </c>
    </row>
    <row r="226" spans="1:4" x14ac:dyDescent="0.25">
      <c r="A226" s="5">
        <v>2010</v>
      </c>
      <c r="B226" s="5">
        <v>8</v>
      </c>
      <c r="C226" s="6" t="s">
        <v>1</v>
      </c>
      <c r="D226" s="7">
        <v>1150085</v>
      </c>
    </row>
    <row r="227" spans="1:4" x14ac:dyDescent="0.25">
      <c r="A227" s="5">
        <v>2010</v>
      </c>
      <c r="B227" s="5">
        <v>8</v>
      </c>
      <c r="C227" s="6" t="s">
        <v>2</v>
      </c>
      <c r="D227" s="7">
        <v>1108793</v>
      </c>
    </row>
    <row r="228" spans="1:4" x14ac:dyDescent="0.25">
      <c r="A228" s="8">
        <v>2010</v>
      </c>
      <c r="B228" s="8">
        <v>9</v>
      </c>
      <c r="C228" s="9" t="s">
        <v>1</v>
      </c>
      <c r="D228" s="10">
        <v>1134228</v>
      </c>
    </row>
    <row r="229" spans="1:4" x14ac:dyDescent="0.25">
      <c r="A229" s="8">
        <v>2010</v>
      </c>
      <c r="B229" s="8">
        <v>9</v>
      </c>
      <c r="C229" s="9" t="s">
        <v>2</v>
      </c>
      <c r="D229" s="10">
        <v>1110322</v>
      </c>
    </row>
    <row r="230" spans="1:4" x14ac:dyDescent="0.25">
      <c r="A230" s="5">
        <v>2010</v>
      </c>
      <c r="B230" s="5">
        <v>10</v>
      </c>
      <c r="C230" s="6" t="s">
        <v>1</v>
      </c>
      <c r="D230" s="7">
        <v>1195073</v>
      </c>
    </row>
    <row r="231" spans="1:4" x14ac:dyDescent="0.25">
      <c r="A231" s="5">
        <v>2010</v>
      </c>
      <c r="B231" s="5">
        <v>10</v>
      </c>
      <c r="C231" s="6" t="s">
        <v>2</v>
      </c>
      <c r="D231" s="7">
        <v>1144959</v>
      </c>
    </row>
    <row r="232" spans="1:4" x14ac:dyDescent="0.25">
      <c r="A232" s="8">
        <v>2010</v>
      </c>
      <c r="B232" s="8">
        <v>11</v>
      </c>
      <c r="C232" s="9" t="s">
        <v>1</v>
      </c>
      <c r="D232" s="10">
        <v>1060949</v>
      </c>
    </row>
    <row r="233" spans="1:4" x14ac:dyDescent="0.25">
      <c r="A233" s="8">
        <v>2010</v>
      </c>
      <c r="B233" s="8">
        <v>11</v>
      </c>
      <c r="C233" s="9" t="s">
        <v>2</v>
      </c>
      <c r="D233" s="10">
        <v>1034824</v>
      </c>
    </row>
    <row r="234" spans="1:4" x14ac:dyDescent="0.25">
      <c r="A234" s="5">
        <v>2010</v>
      </c>
      <c r="B234" s="5">
        <v>12</v>
      </c>
      <c r="C234" s="6" t="s">
        <v>1</v>
      </c>
      <c r="D234" s="7">
        <v>1117990</v>
      </c>
    </row>
    <row r="235" spans="1:4" x14ac:dyDescent="0.25">
      <c r="A235" s="5">
        <v>2010</v>
      </c>
      <c r="B235" s="5">
        <v>12</v>
      </c>
      <c r="C235" s="6" t="s">
        <v>2</v>
      </c>
      <c r="D235" s="7">
        <v>1080336</v>
      </c>
    </row>
    <row r="236" spans="1:4" x14ac:dyDescent="0.25">
      <c r="A236" s="8">
        <v>2010</v>
      </c>
      <c r="B236" s="8">
        <v>13</v>
      </c>
      <c r="C236" s="9" t="s">
        <v>1</v>
      </c>
      <c r="D236" s="10">
        <v>1072559</v>
      </c>
    </row>
    <row r="237" spans="1:4" x14ac:dyDescent="0.25">
      <c r="A237" s="8">
        <v>2010</v>
      </c>
      <c r="B237" s="8">
        <v>13</v>
      </c>
      <c r="C237" s="9" t="s">
        <v>2</v>
      </c>
      <c r="D237" s="10">
        <v>1044828</v>
      </c>
    </row>
    <row r="238" spans="1:4" x14ac:dyDescent="0.25">
      <c r="A238" s="5">
        <v>2010</v>
      </c>
      <c r="B238" s="5">
        <v>14</v>
      </c>
      <c r="C238" s="6" t="s">
        <v>1</v>
      </c>
      <c r="D238" s="7">
        <v>1101042</v>
      </c>
    </row>
    <row r="239" spans="1:4" x14ac:dyDescent="0.25">
      <c r="A239" s="5">
        <v>2010</v>
      </c>
      <c r="B239" s="5">
        <v>14</v>
      </c>
      <c r="C239" s="6" t="s">
        <v>2</v>
      </c>
      <c r="D239" s="7">
        <v>1087377</v>
      </c>
    </row>
    <row r="240" spans="1:4" x14ac:dyDescent="0.25">
      <c r="A240" s="8">
        <v>2010</v>
      </c>
      <c r="B240" s="8">
        <v>15</v>
      </c>
      <c r="C240" s="9" t="s">
        <v>1</v>
      </c>
      <c r="D240" s="10">
        <v>1140865</v>
      </c>
    </row>
    <row r="241" spans="1:4" x14ac:dyDescent="0.25">
      <c r="A241" s="8">
        <v>2010</v>
      </c>
      <c r="B241" s="8">
        <v>15</v>
      </c>
      <c r="C241" s="9" t="s">
        <v>2</v>
      </c>
      <c r="D241" s="10">
        <v>1123473</v>
      </c>
    </row>
    <row r="242" spans="1:4" x14ac:dyDescent="0.25">
      <c r="A242" s="5">
        <v>2010</v>
      </c>
      <c r="B242" s="5">
        <v>16</v>
      </c>
      <c r="C242" s="6" t="s">
        <v>1</v>
      </c>
      <c r="D242" s="7">
        <v>1086454</v>
      </c>
    </row>
    <row r="243" spans="1:4" x14ac:dyDescent="0.25">
      <c r="A243" s="5">
        <v>2010</v>
      </c>
      <c r="B243" s="5">
        <v>16</v>
      </c>
      <c r="C243" s="6" t="s">
        <v>2</v>
      </c>
      <c r="D243" s="7">
        <v>1077824</v>
      </c>
    </row>
    <row r="244" spans="1:4" x14ac:dyDescent="0.25">
      <c r="A244" s="8">
        <v>2010</v>
      </c>
      <c r="B244" s="8">
        <v>17</v>
      </c>
      <c r="C244" s="9" t="s">
        <v>1</v>
      </c>
      <c r="D244" s="10">
        <v>1149129</v>
      </c>
    </row>
    <row r="245" spans="1:4" x14ac:dyDescent="0.25">
      <c r="A245" s="8">
        <v>2010</v>
      </c>
      <c r="B245" s="8">
        <v>17</v>
      </c>
      <c r="C245" s="9" t="s">
        <v>2</v>
      </c>
      <c r="D245" s="10">
        <v>1133203</v>
      </c>
    </row>
    <row r="246" spans="1:4" x14ac:dyDescent="0.25">
      <c r="A246" s="5">
        <v>2010</v>
      </c>
      <c r="B246" s="5">
        <v>18</v>
      </c>
      <c r="C246" s="6" t="s">
        <v>1</v>
      </c>
      <c r="D246" s="7">
        <v>1164809</v>
      </c>
    </row>
    <row r="247" spans="1:4" x14ac:dyDescent="0.25">
      <c r="A247" s="5">
        <v>2010</v>
      </c>
      <c r="B247" s="5">
        <v>18</v>
      </c>
      <c r="C247" s="6" t="s">
        <v>2</v>
      </c>
      <c r="D247" s="7">
        <v>1150835</v>
      </c>
    </row>
    <row r="248" spans="1:4" x14ac:dyDescent="0.25">
      <c r="A248" s="8">
        <v>2010</v>
      </c>
      <c r="B248" s="8">
        <v>19</v>
      </c>
      <c r="C248" s="9" t="s">
        <v>1</v>
      </c>
      <c r="D248" s="10">
        <v>978864</v>
      </c>
    </row>
    <row r="249" spans="1:4" x14ac:dyDescent="0.25">
      <c r="A249" s="8">
        <v>2010</v>
      </c>
      <c r="B249" s="8">
        <v>19</v>
      </c>
      <c r="C249" s="9" t="s">
        <v>2</v>
      </c>
      <c r="D249" s="10">
        <v>1020656</v>
      </c>
    </row>
    <row r="250" spans="1:4" x14ac:dyDescent="0.25">
      <c r="A250" s="5">
        <v>2010</v>
      </c>
      <c r="B250" s="5">
        <v>20</v>
      </c>
      <c r="C250" s="6" t="s">
        <v>1</v>
      </c>
      <c r="D250" s="7">
        <v>1054635</v>
      </c>
    </row>
    <row r="251" spans="1:4" x14ac:dyDescent="0.25">
      <c r="A251" s="5">
        <v>2010</v>
      </c>
      <c r="B251" s="5">
        <v>20</v>
      </c>
      <c r="C251" s="6" t="s">
        <v>2</v>
      </c>
      <c r="D251" s="7">
        <v>1103374</v>
      </c>
    </row>
    <row r="252" spans="1:4" x14ac:dyDescent="0.25">
      <c r="A252" s="8">
        <v>2010</v>
      </c>
      <c r="B252" s="8">
        <v>21</v>
      </c>
      <c r="C252" s="9" t="s">
        <v>1</v>
      </c>
      <c r="D252" s="10">
        <v>904398</v>
      </c>
    </row>
    <row r="253" spans="1:4" x14ac:dyDescent="0.25">
      <c r="A253" s="8">
        <v>2010</v>
      </c>
      <c r="B253" s="8">
        <v>21</v>
      </c>
      <c r="C253" s="9" t="s">
        <v>2</v>
      </c>
      <c r="D253" s="10">
        <v>948353</v>
      </c>
    </row>
    <row r="254" spans="1:4" x14ac:dyDescent="0.25">
      <c r="A254" s="5">
        <v>2010</v>
      </c>
      <c r="B254" s="5">
        <v>22</v>
      </c>
      <c r="C254" s="6" t="s">
        <v>1</v>
      </c>
      <c r="D254" s="7">
        <v>999130</v>
      </c>
    </row>
    <row r="255" spans="1:4" x14ac:dyDescent="0.25">
      <c r="A255" s="5">
        <v>2010</v>
      </c>
      <c r="B255" s="5">
        <v>22</v>
      </c>
      <c r="C255" s="6" t="s">
        <v>2</v>
      </c>
      <c r="D255" s="7">
        <v>1041599</v>
      </c>
    </row>
    <row r="256" spans="1:4" x14ac:dyDescent="0.25">
      <c r="A256" s="8">
        <v>2010</v>
      </c>
      <c r="B256" s="8">
        <v>23</v>
      </c>
      <c r="C256" s="9" t="s">
        <v>1</v>
      </c>
      <c r="D256" s="10">
        <v>945072</v>
      </c>
    </row>
    <row r="257" spans="1:4" x14ac:dyDescent="0.25">
      <c r="A257" s="8">
        <v>2010</v>
      </c>
      <c r="B257" s="8">
        <v>23</v>
      </c>
      <c r="C257" s="9" t="s">
        <v>2</v>
      </c>
      <c r="D257" s="10">
        <v>1008597</v>
      </c>
    </row>
    <row r="258" spans="1:4" x14ac:dyDescent="0.25">
      <c r="A258" s="5">
        <v>2010</v>
      </c>
      <c r="B258" s="5">
        <v>24</v>
      </c>
      <c r="C258" s="6" t="s">
        <v>1</v>
      </c>
      <c r="D258" s="7">
        <v>909969</v>
      </c>
    </row>
    <row r="259" spans="1:4" x14ac:dyDescent="0.25">
      <c r="A259" s="5">
        <v>2010</v>
      </c>
      <c r="B259" s="5">
        <v>24</v>
      </c>
      <c r="C259" s="6" t="s">
        <v>2</v>
      </c>
      <c r="D259" s="7">
        <v>977144</v>
      </c>
    </row>
    <row r="260" spans="1:4" x14ac:dyDescent="0.25">
      <c r="A260" s="8">
        <v>2010</v>
      </c>
      <c r="B260" s="8">
        <v>25</v>
      </c>
      <c r="C260" s="9" t="s">
        <v>1</v>
      </c>
      <c r="D260" s="10">
        <v>904437</v>
      </c>
    </row>
    <row r="261" spans="1:4" x14ac:dyDescent="0.25">
      <c r="A261" s="8">
        <v>2010</v>
      </c>
      <c r="B261" s="8">
        <v>25</v>
      </c>
      <c r="C261" s="9" t="s">
        <v>2</v>
      </c>
      <c r="D261" s="10">
        <v>983670</v>
      </c>
    </row>
    <row r="262" spans="1:4" x14ac:dyDescent="0.25">
      <c r="A262" s="5">
        <v>2010</v>
      </c>
      <c r="B262" s="5">
        <v>26</v>
      </c>
      <c r="C262" s="6" t="s">
        <v>1</v>
      </c>
      <c r="D262" s="7">
        <v>828649</v>
      </c>
    </row>
    <row r="263" spans="1:4" x14ac:dyDescent="0.25">
      <c r="A263" s="5">
        <v>2010</v>
      </c>
      <c r="B263" s="5">
        <v>26</v>
      </c>
      <c r="C263" s="6" t="s">
        <v>2</v>
      </c>
      <c r="D263" s="7">
        <v>915581</v>
      </c>
    </row>
    <row r="264" spans="1:4" x14ac:dyDescent="0.25">
      <c r="A264" s="8">
        <v>2010</v>
      </c>
      <c r="B264" s="8">
        <v>27</v>
      </c>
      <c r="C264" s="9" t="s">
        <v>1</v>
      </c>
      <c r="D264" s="10">
        <v>838537</v>
      </c>
    </row>
    <row r="265" spans="1:4" x14ac:dyDescent="0.25">
      <c r="A265" s="8">
        <v>2010</v>
      </c>
      <c r="B265" s="8">
        <v>27</v>
      </c>
      <c r="C265" s="9" t="s">
        <v>2</v>
      </c>
      <c r="D265" s="10">
        <v>906172</v>
      </c>
    </row>
    <row r="266" spans="1:4" x14ac:dyDescent="0.25">
      <c r="A266" s="5">
        <v>2010</v>
      </c>
      <c r="B266" s="5">
        <v>28</v>
      </c>
      <c r="C266" s="6" t="s">
        <v>1</v>
      </c>
      <c r="D266" s="7">
        <v>868538</v>
      </c>
    </row>
    <row r="267" spans="1:4" x14ac:dyDescent="0.25">
      <c r="A267" s="5">
        <v>2010</v>
      </c>
      <c r="B267" s="5">
        <v>28</v>
      </c>
      <c r="C267" s="6" t="s">
        <v>2</v>
      </c>
      <c r="D267" s="7">
        <v>936863</v>
      </c>
    </row>
    <row r="268" spans="1:4" x14ac:dyDescent="0.25">
      <c r="A268" s="8">
        <v>2010</v>
      </c>
      <c r="B268" s="8">
        <v>29</v>
      </c>
      <c r="C268" s="9" t="s">
        <v>1</v>
      </c>
      <c r="D268" s="10">
        <v>765814</v>
      </c>
    </row>
    <row r="269" spans="1:4" x14ac:dyDescent="0.25">
      <c r="A269" s="8">
        <v>2010</v>
      </c>
      <c r="B269" s="8">
        <v>29</v>
      </c>
      <c r="C269" s="9" t="s">
        <v>2</v>
      </c>
      <c r="D269" s="10">
        <v>839916</v>
      </c>
    </row>
    <row r="270" spans="1:4" x14ac:dyDescent="0.25">
      <c r="A270" s="5">
        <v>2010</v>
      </c>
      <c r="B270" s="5">
        <v>30</v>
      </c>
      <c r="C270" s="6" t="s">
        <v>1</v>
      </c>
      <c r="D270" s="7">
        <v>974397</v>
      </c>
    </row>
    <row r="271" spans="1:4" x14ac:dyDescent="0.25">
      <c r="A271" s="5">
        <v>2010</v>
      </c>
      <c r="B271" s="5">
        <v>30</v>
      </c>
      <c r="C271" s="6" t="s">
        <v>2</v>
      </c>
      <c r="D271" s="7">
        <v>1059255</v>
      </c>
    </row>
    <row r="272" spans="1:4" x14ac:dyDescent="0.25">
      <c r="A272" s="8">
        <v>2010</v>
      </c>
      <c r="B272" s="8">
        <v>31</v>
      </c>
      <c r="C272" s="9" t="s">
        <v>1</v>
      </c>
      <c r="D272" s="10">
        <v>649810</v>
      </c>
    </row>
    <row r="273" spans="1:4" x14ac:dyDescent="0.25">
      <c r="A273" s="8">
        <v>2010</v>
      </c>
      <c r="B273" s="8">
        <v>31</v>
      </c>
      <c r="C273" s="9" t="s">
        <v>2</v>
      </c>
      <c r="D273" s="10">
        <v>726936</v>
      </c>
    </row>
    <row r="274" spans="1:4" x14ac:dyDescent="0.25">
      <c r="A274" s="5">
        <v>2010</v>
      </c>
      <c r="B274" s="5">
        <v>32</v>
      </c>
      <c r="C274" s="6" t="s">
        <v>1</v>
      </c>
      <c r="D274" s="7">
        <v>843712</v>
      </c>
    </row>
    <row r="275" spans="1:4" x14ac:dyDescent="0.25">
      <c r="A275" s="5">
        <v>2010</v>
      </c>
      <c r="B275" s="5">
        <v>32</v>
      </c>
      <c r="C275" s="6" t="s">
        <v>2</v>
      </c>
      <c r="D275" s="7">
        <v>943576</v>
      </c>
    </row>
    <row r="276" spans="1:4" x14ac:dyDescent="0.25">
      <c r="A276" s="8">
        <v>2010</v>
      </c>
      <c r="B276" s="8">
        <v>33</v>
      </c>
      <c r="C276" s="9" t="s">
        <v>1</v>
      </c>
      <c r="D276" s="10">
        <v>791171</v>
      </c>
    </row>
    <row r="277" spans="1:4" x14ac:dyDescent="0.25">
      <c r="A277" s="8">
        <v>2010</v>
      </c>
      <c r="B277" s="8">
        <v>33</v>
      </c>
      <c r="C277" s="9" t="s">
        <v>2</v>
      </c>
      <c r="D277" s="10">
        <v>873015</v>
      </c>
    </row>
    <row r="278" spans="1:4" x14ac:dyDescent="0.25">
      <c r="A278" s="5">
        <v>2010</v>
      </c>
      <c r="B278" s="5">
        <v>34</v>
      </c>
      <c r="C278" s="6" t="s">
        <v>1</v>
      </c>
      <c r="D278" s="7">
        <v>766941</v>
      </c>
    </row>
    <row r="279" spans="1:4" x14ac:dyDescent="0.25">
      <c r="A279" s="5">
        <v>2010</v>
      </c>
      <c r="B279" s="5">
        <v>34</v>
      </c>
      <c r="C279" s="6" t="s">
        <v>2</v>
      </c>
      <c r="D279" s="7">
        <v>841985</v>
      </c>
    </row>
    <row r="280" spans="1:4" x14ac:dyDescent="0.25">
      <c r="A280" s="8">
        <v>2010</v>
      </c>
      <c r="B280" s="8">
        <v>35</v>
      </c>
      <c r="C280" s="9" t="s">
        <v>1</v>
      </c>
      <c r="D280" s="10">
        <v>843929</v>
      </c>
    </row>
    <row r="281" spans="1:4" x14ac:dyDescent="0.25">
      <c r="A281" s="8">
        <v>2010</v>
      </c>
      <c r="B281" s="8">
        <v>35</v>
      </c>
      <c r="C281" s="9" t="s">
        <v>2</v>
      </c>
      <c r="D281" s="10">
        <v>929641</v>
      </c>
    </row>
    <row r="282" spans="1:4" x14ac:dyDescent="0.25">
      <c r="A282" s="5">
        <v>2010</v>
      </c>
      <c r="B282" s="5">
        <v>36</v>
      </c>
      <c r="C282" s="6" t="s">
        <v>1</v>
      </c>
      <c r="D282" s="7">
        <v>810979</v>
      </c>
    </row>
    <row r="283" spans="1:4" x14ac:dyDescent="0.25">
      <c r="A283" s="5">
        <v>2010</v>
      </c>
      <c r="B283" s="5">
        <v>36</v>
      </c>
      <c r="C283" s="6" t="s">
        <v>2</v>
      </c>
      <c r="D283" s="7">
        <v>894940</v>
      </c>
    </row>
    <row r="284" spans="1:4" x14ac:dyDescent="0.25">
      <c r="A284" s="8">
        <v>2010</v>
      </c>
      <c r="B284" s="8">
        <v>37</v>
      </c>
      <c r="C284" s="9" t="s">
        <v>1</v>
      </c>
      <c r="D284" s="10">
        <v>760030</v>
      </c>
    </row>
    <row r="285" spans="1:4" x14ac:dyDescent="0.25">
      <c r="A285" s="8">
        <v>2010</v>
      </c>
      <c r="B285" s="8">
        <v>37</v>
      </c>
      <c r="C285" s="9" t="s">
        <v>2</v>
      </c>
      <c r="D285" s="10">
        <v>820965</v>
      </c>
    </row>
    <row r="286" spans="1:4" x14ac:dyDescent="0.25">
      <c r="A286" s="5">
        <v>2010</v>
      </c>
      <c r="B286" s="5">
        <v>38</v>
      </c>
      <c r="C286" s="6" t="s">
        <v>1</v>
      </c>
      <c r="D286" s="7">
        <v>850810</v>
      </c>
    </row>
    <row r="287" spans="1:4" x14ac:dyDescent="0.25">
      <c r="A287" s="5">
        <v>2010</v>
      </c>
      <c r="B287" s="5">
        <v>38</v>
      </c>
      <c r="C287" s="6" t="s">
        <v>2</v>
      </c>
      <c r="D287" s="7">
        <v>915163</v>
      </c>
    </row>
    <row r="288" spans="1:4" x14ac:dyDescent="0.25">
      <c r="A288" s="8">
        <v>2010</v>
      </c>
      <c r="B288" s="8">
        <v>39</v>
      </c>
      <c r="C288" s="9" t="s">
        <v>1</v>
      </c>
      <c r="D288" s="10">
        <v>698990</v>
      </c>
    </row>
    <row r="289" spans="1:4" x14ac:dyDescent="0.25">
      <c r="A289" s="8">
        <v>2010</v>
      </c>
      <c r="B289" s="8">
        <v>39</v>
      </c>
      <c r="C289" s="9" t="s">
        <v>2</v>
      </c>
      <c r="D289" s="10">
        <v>767540</v>
      </c>
    </row>
    <row r="290" spans="1:4" x14ac:dyDescent="0.25">
      <c r="A290" s="5">
        <v>2010</v>
      </c>
      <c r="B290" s="5">
        <v>40</v>
      </c>
      <c r="C290" s="6" t="s">
        <v>1</v>
      </c>
      <c r="D290" s="7">
        <v>882309</v>
      </c>
    </row>
    <row r="291" spans="1:4" x14ac:dyDescent="0.25">
      <c r="A291" s="5">
        <v>2010</v>
      </c>
      <c r="B291" s="5">
        <v>40</v>
      </c>
      <c r="C291" s="6" t="s">
        <v>2</v>
      </c>
      <c r="D291" s="7">
        <v>960415</v>
      </c>
    </row>
    <row r="292" spans="1:4" x14ac:dyDescent="0.25">
      <c r="A292" s="8">
        <v>2010</v>
      </c>
      <c r="B292" s="8">
        <v>41</v>
      </c>
      <c r="C292" s="9" t="s">
        <v>1</v>
      </c>
      <c r="D292" s="10">
        <v>533074</v>
      </c>
    </row>
    <row r="293" spans="1:4" x14ac:dyDescent="0.25">
      <c r="A293" s="8">
        <v>2010</v>
      </c>
      <c r="B293" s="8">
        <v>41</v>
      </c>
      <c r="C293" s="9" t="s">
        <v>2</v>
      </c>
      <c r="D293" s="10">
        <v>583241</v>
      </c>
    </row>
    <row r="294" spans="1:4" x14ac:dyDescent="0.25">
      <c r="A294" s="5">
        <v>2010</v>
      </c>
      <c r="B294" s="5">
        <v>42</v>
      </c>
      <c r="C294" s="6" t="s">
        <v>1</v>
      </c>
      <c r="D294" s="7">
        <v>779598</v>
      </c>
    </row>
    <row r="295" spans="1:4" x14ac:dyDescent="0.25">
      <c r="A295" s="5">
        <v>2010</v>
      </c>
      <c r="B295" s="5">
        <v>42</v>
      </c>
      <c r="C295" s="6" t="s">
        <v>2</v>
      </c>
      <c r="D295" s="7">
        <v>824726</v>
      </c>
    </row>
    <row r="296" spans="1:4" x14ac:dyDescent="0.25">
      <c r="A296" s="8">
        <v>2010</v>
      </c>
      <c r="B296" s="8">
        <v>43</v>
      </c>
      <c r="C296" s="9" t="s">
        <v>1</v>
      </c>
      <c r="D296" s="10">
        <v>603284</v>
      </c>
    </row>
    <row r="297" spans="1:4" x14ac:dyDescent="0.25">
      <c r="A297" s="8">
        <v>2010</v>
      </c>
      <c r="B297" s="8">
        <v>43</v>
      </c>
      <c r="C297" s="9" t="s">
        <v>2</v>
      </c>
      <c r="D297" s="10">
        <v>672572</v>
      </c>
    </row>
    <row r="298" spans="1:4" x14ac:dyDescent="0.25">
      <c r="A298" s="5">
        <v>2010</v>
      </c>
      <c r="B298" s="5">
        <v>44</v>
      </c>
      <c r="C298" s="6" t="s">
        <v>1</v>
      </c>
      <c r="D298" s="7">
        <v>552057</v>
      </c>
    </row>
    <row r="299" spans="1:4" x14ac:dyDescent="0.25">
      <c r="A299" s="5">
        <v>2010</v>
      </c>
      <c r="B299" s="5">
        <v>44</v>
      </c>
      <c r="C299" s="6" t="s">
        <v>2</v>
      </c>
      <c r="D299" s="7">
        <v>617950</v>
      </c>
    </row>
    <row r="300" spans="1:4" x14ac:dyDescent="0.25">
      <c r="A300" s="8">
        <v>2010</v>
      </c>
      <c r="B300" s="8">
        <v>45</v>
      </c>
      <c r="C300" s="9" t="s">
        <v>1</v>
      </c>
      <c r="D300" s="10">
        <v>669112</v>
      </c>
    </row>
    <row r="301" spans="1:4" x14ac:dyDescent="0.25">
      <c r="A301" s="8">
        <v>2010</v>
      </c>
      <c r="B301" s="8">
        <v>45</v>
      </c>
      <c r="C301" s="9" t="s">
        <v>2</v>
      </c>
      <c r="D301" s="10">
        <v>726848</v>
      </c>
    </row>
    <row r="302" spans="1:4" x14ac:dyDescent="0.25">
      <c r="A302" s="5">
        <v>2010</v>
      </c>
      <c r="B302" s="5">
        <v>46</v>
      </c>
      <c r="C302" s="6" t="s">
        <v>1</v>
      </c>
      <c r="D302" s="7">
        <v>544826</v>
      </c>
    </row>
    <row r="303" spans="1:4" x14ac:dyDescent="0.25">
      <c r="A303" s="5">
        <v>2010</v>
      </c>
      <c r="B303" s="5">
        <v>46</v>
      </c>
      <c r="C303" s="6" t="s">
        <v>2</v>
      </c>
      <c r="D303" s="7">
        <v>606129</v>
      </c>
    </row>
    <row r="304" spans="1:4" x14ac:dyDescent="0.25">
      <c r="A304" s="8">
        <v>2010</v>
      </c>
      <c r="B304" s="8">
        <v>47</v>
      </c>
      <c r="C304" s="9" t="s">
        <v>1</v>
      </c>
      <c r="D304" s="10">
        <v>532142</v>
      </c>
    </row>
    <row r="305" spans="1:4" x14ac:dyDescent="0.25">
      <c r="A305" s="8">
        <v>2010</v>
      </c>
      <c r="B305" s="8">
        <v>47</v>
      </c>
      <c r="C305" s="9" t="s">
        <v>2</v>
      </c>
      <c r="D305" s="10">
        <v>580955</v>
      </c>
    </row>
    <row r="306" spans="1:4" x14ac:dyDescent="0.25">
      <c r="A306" s="5">
        <v>2010</v>
      </c>
      <c r="B306" s="5">
        <v>48</v>
      </c>
      <c r="C306" s="6" t="s">
        <v>1</v>
      </c>
      <c r="D306" s="7">
        <v>567322</v>
      </c>
    </row>
    <row r="307" spans="1:4" x14ac:dyDescent="0.25">
      <c r="A307" s="5">
        <v>2010</v>
      </c>
      <c r="B307" s="5">
        <v>48</v>
      </c>
      <c r="C307" s="6" t="s">
        <v>2</v>
      </c>
      <c r="D307" s="7">
        <v>624917</v>
      </c>
    </row>
    <row r="308" spans="1:4" x14ac:dyDescent="0.25">
      <c r="A308" s="8">
        <v>2010</v>
      </c>
      <c r="B308" s="8">
        <v>49</v>
      </c>
      <c r="C308" s="9" t="s">
        <v>1</v>
      </c>
      <c r="D308" s="10">
        <v>510962</v>
      </c>
    </row>
    <row r="309" spans="1:4" x14ac:dyDescent="0.25">
      <c r="A309" s="8">
        <v>2010</v>
      </c>
      <c r="B309" s="8">
        <v>49</v>
      </c>
      <c r="C309" s="9" t="s">
        <v>2</v>
      </c>
      <c r="D309" s="10">
        <v>565517</v>
      </c>
    </row>
    <row r="310" spans="1:4" x14ac:dyDescent="0.25">
      <c r="A310" s="5">
        <v>2010</v>
      </c>
      <c r="B310" s="5">
        <v>50</v>
      </c>
      <c r="C310" s="6" t="s">
        <v>1</v>
      </c>
      <c r="D310" s="7">
        <v>651527</v>
      </c>
    </row>
    <row r="311" spans="1:4" x14ac:dyDescent="0.25">
      <c r="A311" s="5">
        <v>2010</v>
      </c>
      <c r="B311" s="5">
        <v>50</v>
      </c>
      <c r="C311" s="6" t="s">
        <v>2</v>
      </c>
      <c r="D311" s="7">
        <v>717349</v>
      </c>
    </row>
    <row r="312" spans="1:4" x14ac:dyDescent="0.25">
      <c r="A312" s="8">
        <v>2010</v>
      </c>
      <c r="B312" s="8">
        <v>51</v>
      </c>
      <c r="C312" s="9" t="s">
        <v>1</v>
      </c>
      <c r="D312" s="10">
        <v>380904</v>
      </c>
    </row>
    <row r="313" spans="1:4" x14ac:dyDescent="0.25">
      <c r="A313" s="8">
        <v>2010</v>
      </c>
      <c r="B313" s="8">
        <v>51</v>
      </c>
      <c r="C313" s="9" t="s">
        <v>2</v>
      </c>
      <c r="D313" s="10">
        <v>421833</v>
      </c>
    </row>
    <row r="314" spans="1:4" x14ac:dyDescent="0.25">
      <c r="A314" s="5">
        <v>2010</v>
      </c>
      <c r="B314" s="5">
        <v>52</v>
      </c>
      <c r="C314" s="6" t="s">
        <v>1</v>
      </c>
      <c r="D314" s="7">
        <v>507547</v>
      </c>
    </row>
    <row r="315" spans="1:4" x14ac:dyDescent="0.25">
      <c r="A315" s="5">
        <v>2010</v>
      </c>
      <c r="B315" s="5">
        <v>52</v>
      </c>
      <c r="C315" s="6" t="s">
        <v>2</v>
      </c>
      <c r="D315" s="7">
        <v>551331</v>
      </c>
    </row>
    <row r="316" spans="1:4" x14ac:dyDescent="0.25">
      <c r="A316" s="8">
        <v>2010</v>
      </c>
      <c r="B316" s="8">
        <v>53</v>
      </c>
      <c r="C316" s="9" t="s">
        <v>1</v>
      </c>
      <c r="D316" s="10">
        <v>436009</v>
      </c>
    </row>
    <row r="317" spans="1:4" x14ac:dyDescent="0.25">
      <c r="A317" s="8">
        <v>2010</v>
      </c>
      <c r="B317" s="8">
        <v>53</v>
      </c>
      <c r="C317" s="9" t="s">
        <v>2</v>
      </c>
      <c r="D317" s="10">
        <v>483410</v>
      </c>
    </row>
    <row r="318" spans="1:4" x14ac:dyDescent="0.25">
      <c r="A318" s="5">
        <v>2010</v>
      </c>
      <c r="B318" s="5">
        <v>54</v>
      </c>
      <c r="C318" s="6" t="s">
        <v>1</v>
      </c>
      <c r="D318" s="7">
        <v>426464</v>
      </c>
    </row>
    <row r="319" spans="1:4" x14ac:dyDescent="0.25">
      <c r="A319" s="5">
        <v>2010</v>
      </c>
      <c r="B319" s="5">
        <v>54</v>
      </c>
      <c r="C319" s="6" t="s">
        <v>2</v>
      </c>
      <c r="D319" s="7">
        <v>487917</v>
      </c>
    </row>
    <row r="320" spans="1:4" x14ac:dyDescent="0.25">
      <c r="A320" s="8">
        <v>2010</v>
      </c>
      <c r="B320" s="8">
        <v>55</v>
      </c>
      <c r="C320" s="9" t="s">
        <v>1</v>
      </c>
      <c r="D320" s="10">
        <v>454473</v>
      </c>
    </row>
    <row r="321" spans="1:4" x14ac:dyDescent="0.25">
      <c r="A321" s="8">
        <v>2010</v>
      </c>
      <c r="B321" s="8">
        <v>55</v>
      </c>
      <c r="C321" s="9" t="s">
        <v>2</v>
      </c>
      <c r="D321" s="10">
        <v>497724</v>
      </c>
    </row>
    <row r="322" spans="1:4" x14ac:dyDescent="0.25">
      <c r="A322" s="5">
        <v>2010</v>
      </c>
      <c r="B322" s="5">
        <v>56</v>
      </c>
      <c r="C322" s="6" t="s">
        <v>1</v>
      </c>
      <c r="D322" s="7">
        <v>411014</v>
      </c>
    </row>
    <row r="323" spans="1:4" x14ac:dyDescent="0.25">
      <c r="A323" s="5">
        <v>2010</v>
      </c>
      <c r="B323" s="5">
        <v>56</v>
      </c>
      <c r="C323" s="6" t="s">
        <v>2</v>
      </c>
      <c r="D323" s="7">
        <v>435785</v>
      </c>
    </row>
    <row r="324" spans="1:4" x14ac:dyDescent="0.25">
      <c r="A324" s="8">
        <v>2010</v>
      </c>
      <c r="B324" s="8">
        <v>57</v>
      </c>
      <c r="C324" s="9" t="s">
        <v>1</v>
      </c>
      <c r="D324" s="10">
        <v>331778</v>
      </c>
    </row>
    <row r="325" spans="1:4" x14ac:dyDescent="0.25">
      <c r="A325" s="8">
        <v>2010</v>
      </c>
      <c r="B325" s="8">
        <v>57</v>
      </c>
      <c r="C325" s="9" t="s">
        <v>2</v>
      </c>
      <c r="D325" s="10">
        <v>358032</v>
      </c>
    </row>
    <row r="326" spans="1:4" x14ac:dyDescent="0.25">
      <c r="A326" s="5">
        <v>2010</v>
      </c>
      <c r="B326" s="5">
        <v>58</v>
      </c>
      <c r="C326" s="6" t="s">
        <v>1</v>
      </c>
      <c r="D326" s="7">
        <v>351868</v>
      </c>
    </row>
    <row r="327" spans="1:4" x14ac:dyDescent="0.25">
      <c r="A327" s="5">
        <v>2010</v>
      </c>
      <c r="B327" s="5">
        <v>58</v>
      </c>
      <c r="C327" s="6" t="s">
        <v>2</v>
      </c>
      <c r="D327" s="7">
        <v>387501</v>
      </c>
    </row>
    <row r="328" spans="1:4" x14ac:dyDescent="0.25">
      <c r="A328" s="8">
        <v>2010</v>
      </c>
      <c r="B328" s="8">
        <v>59</v>
      </c>
      <c r="C328" s="9" t="s">
        <v>1</v>
      </c>
      <c r="D328" s="10">
        <v>320404</v>
      </c>
    </row>
    <row r="329" spans="1:4" x14ac:dyDescent="0.25">
      <c r="A329" s="8">
        <v>2010</v>
      </c>
      <c r="B329" s="8">
        <v>59</v>
      </c>
      <c r="C329" s="9" t="s">
        <v>2</v>
      </c>
      <c r="D329" s="10">
        <v>346786</v>
      </c>
    </row>
    <row r="330" spans="1:4" x14ac:dyDescent="0.25">
      <c r="A330" s="5">
        <v>2010</v>
      </c>
      <c r="B330" s="5">
        <v>60</v>
      </c>
      <c r="C330" s="6" t="s">
        <v>1</v>
      </c>
      <c r="D330" s="7">
        <v>422588</v>
      </c>
    </row>
    <row r="331" spans="1:4" x14ac:dyDescent="0.25">
      <c r="A331" s="5">
        <v>2010</v>
      </c>
      <c r="B331" s="5">
        <v>60</v>
      </c>
      <c r="C331" s="6" t="s">
        <v>2</v>
      </c>
      <c r="D331" s="7">
        <v>461898</v>
      </c>
    </row>
    <row r="332" spans="1:4" x14ac:dyDescent="0.25">
      <c r="A332" s="8">
        <v>2010</v>
      </c>
      <c r="B332" s="8">
        <v>61</v>
      </c>
      <c r="C332" s="9" t="s">
        <v>1</v>
      </c>
      <c r="D332" s="10">
        <v>212664</v>
      </c>
    </row>
    <row r="333" spans="1:4" x14ac:dyDescent="0.25">
      <c r="A333" s="8">
        <v>2010</v>
      </c>
      <c r="B333" s="8">
        <v>61</v>
      </c>
      <c r="C333" s="9" t="s">
        <v>2</v>
      </c>
      <c r="D333" s="10">
        <v>238556</v>
      </c>
    </row>
    <row r="334" spans="1:4" x14ac:dyDescent="0.25">
      <c r="A334" s="5">
        <v>2010</v>
      </c>
      <c r="B334" s="5">
        <v>62</v>
      </c>
      <c r="C334" s="6" t="s">
        <v>1</v>
      </c>
      <c r="D334" s="7">
        <v>294237</v>
      </c>
    </row>
    <row r="335" spans="1:4" x14ac:dyDescent="0.25">
      <c r="A335" s="5">
        <v>2010</v>
      </c>
      <c r="B335" s="5">
        <v>62</v>
      </c>
      <c r="C335" s="6" t="s">
        <v>2</v>
      </c>
      <c r="D335" s="7">
        <v>324954</v>
      </c>
    </row>
    <row r="336" spans="1:4" x14ac:dyDescent="0.25">
      <c r="A336" s="8">
        <v>2010</v>
      </c>
      <c r="B336" s="8">
        <v>63</v>
      </c>
      <c r="C336" s="9" t="s">
        <v>1</v>
      </c>
      <c r="D336" s="10">
        <v>286684</v>
      </c>
    </row>
    <row r="337" spans="1:4" x14ac:dyDescent="0.25">
      <c r="A337" s="8">
        <v>2010</v>
      </c>
      <c r="B337" s="8">
        <v>63</v>
      </c>
      <c r="C337" s="9" t="s">
        <v>2</v>
      </c>
      <c r="D337" s="10">
        <v>317862</v>
      </c>
    </row>
    <row r="338" spans="1:4" x14ac:dyDescent="0.25">
      <c r="A338" s="5">
        <v>2010</v>
      </c>
      <c r="B338" s="5">
        <v>64</v>
      </c>
      <c r="C338" s="6" t="s">
        <v>1</v>
      </c>
      <c r="D338" s="7">
        <v>260494</v>
      </c>
    </row>
    <row r="339" spans="1:4" x14ac:dyDescent="0.25">
      <c r="A339" s="5">
        <v>2010</v>
      </c>
      <c r="B339" s="5">
        <v>64</v>
      </c>
      <c r="C339" s="6" t="s">
        <v>2</v>
      </c>
      <c r="D339" s="7">
        <v>296529</v>
      </c>
    </row>
    <row r="340" spans="1:4" x14ac:dyDescent="0.25">
      <c r="A340" s="8">
        <v>2010</v>
      </c>
      <c r="B340" s="8">
        <v>65</v>
      </c>
      <c r="C340" s="9" t="s">
        <v>1</v>
      </c>
      <c r="D340" s="10">
        <v>282382</v>
      </c>
    </row>
    <row r="341" spans="1:4" x14ac:dyDescent="0.25">
      <c r="A341" s="8">
        <v>2010</v>
      </c>
      <c r="B341" s="8">
        <v>65</v>
      </c>
      <c r="C341" s="9" t="s">
        <v>2</v>
      </c>
      <c r="D341" s="10">
        <v>315550</v>
      </c>
    </row>
    <row r="342" spans="1:4" x14ac:dyDescent="0.25">
      <c r="A342" s="5">
        <v>2010</v>
      </c>
      <c r="B342" s="5">
        <v>66</v>
      </c>
      <c r="C342" s="6" t="s">
        <v>1</v>
      </c>
      <c r="D342" s="7">
        <v>208202</v>
      </c>
    </row>
    <row r="343" spans="1:4" x14ac:dyDescent="0.25">
      <c r="A343" s="5">
        <v>2010</v>
      </c>
      <c r="B343" s="5">
        <v>66</v>
      </c>
      <c r="C343" s="6" t="s">
        <v>2</v>
      </c>
      <c r="D343" s="7">
        <v>233826</v>
      </c>
    </row>
    <row r="344" spans="1:4" x14ac:dyDescent="0.25">
      <c r="A344" s="8">
        <v>2010</v>
      </c>
      <c r="B344" s="8">
        <v>67</v>
      </c>
      <c r="C344" s="9" t="s">
        <v>1</v>
      </c>
      <c r="D344" s="10">
        <v>205218</v>
      </c>
    </row>
    <row r="345" spans="1:4" x14ac:dyDescent="0.25">
      <c r="A345" s="8">
        <v>2010</v>
      </c>
      <c r="B345" s="8">
        <v>67</v>
      </c>
      <c r="C345" s="9" t="s">
        <v>2</v>
      </c>
      <c r="D345" s="10">
        <v>222583</v>
      </c>
    </row>
    <row r="346" spans="1:4" x14ac:dyDescent="0.25">
      <c r="A346" s="5">
        <v>2010</v>
      </c>
      <c r="B346" s="5">
        <v>68</v>
      </c>
      <c r="C346" s="6" t="s">
        <v>1</v>
      </c>
      <c r="D346" s="7">
        <v>212201</v>
      </c>
    </row>
    <row r="347" spans="1:4" x14ac:dyDescent="0.25">
      <c r="A347" s="5">
        <v>2010</v>
      </c>
      <c r="B347" s="5">
        <v>68</v>
      </c>
      <c r="C347" s="6" t="s">
        <v>2</v>
      </c>
      <c r="D347" s="7">
        <v>243509</v>
      </c>
    </row>
    <row r="348" spans="1:4" x14ac:dyDescent="0.25">
      <c r="A348" s="8">
        <v>2010</v>
      </c>
      <c r="B348" s="8">
        <v>69</v>
      </c>
      <c r="C348" s="9" t="s">
        <v>1</v>
      </c>
      <c r="D348" s="10">
        <v>187270</v>
      </c>
    </row>
    <row r="349" spans="1:4" x14ac:dyDescent="0.25">
      <c r="A349" s="8">
        <v>2010</v>
      </c>
      <c r="B349" s="8">
        <v>69</v>
      </c>
      <c r="C349" s="9" t="s">
        <v>2</v>
      </c>
      <c r="D349" s="10">
        <v>206524</v>
      </c>
    </row>
    <row r="350" spans="1:4" x14ac:dyDescent="0.25">
      <c r="A350" s="5">
        <v>2010</v>
      </c>
      <c r="B350" s="5">
        <v>70</v>
      </c>
      <c r="C350" s="6" t="s">
        <v>1</v>
      </c>
      <c r="D350" s="7">
        <v>256132</v>
      </c>
    </row>
    <row r="351" spans="1:4" x14ac:dyDescent="0.25">
      <c r="A351" s="5">
        <v>2010</v>
      </c>
      <c r="B351" s="5">
        <v>70</v>
      </c>
      <c r="C351" s="6" t="s">
        <v>2</v>
      </c>
      <c r="D351" s="7">
        <v>295781</v>
      </c>
    </row>
    <row r="352" spans="1:4" x14ac:dyDescent="0.25">
      <c r="A352" s="8">
        <v>2010</v>
      </c>
      <c r="B352" s="8">
        <v>71</v>
      </c>
      <c r="C352" s="9" t="s">
        <v>1</v>
      </c>
      <c r="D352" s="10">
        <v>125161</v>
      </c>
    </row>
    <row r="353" spans="1:4" x14ac:dyDescent="0.25">
      <c r="A353" s="8">
        <v>2010</v>
      </c>
      <c r="B353" s="8">
        <v>71</v>
      </c>
      <c r="C353" s="9" t="s">
        <v>2</v>
      </c>
      <c r="D353" s="10">
        <v>139372</v>
      </c>
    </row>
    <row r="354" spans="1:4" x14ac:dyDescent="0.25">
      <c r="A354" s="5">
        <v>2010</v>
      </c>
      <c r="B354" s="5">
        <v>72</v>
      </c>
      <c r="C354" s="6" t="s">
        <v>1</v>
      </c>
      <c r="D354" s="7">
        <v>182306</v>
      </c>
    </row>
    <row r="355" spans="1:4" x14ac:dyDescent="0.25">
      <c r="A355" s="5">
        <v>2010</v>
      </c>
      <c r="B355" s="5">
        <v>72</v>
      </c>
      <c r="C355" s="6" t="s">
        <v>2</v>
      </c>
      <c r="D355" s="7">
        <v>206993</v>
      </c>
    </row>
    <row r="356" spans="1:4" x14ac:dyDescent="0.25">
      <c r="A356" s="8">
        <v>2010</v>
      </c>
      <c r="B356" s="8">
        <v>73</v>
      </c>
      <c r="C356" s="9" t="s">
        <v>1</v>
      </c>
      <c r="D356" s="10">
        <v>158753</v>
      </c>
    </row>
    <row r="357" spans="1:4" x14ac:dyDescent="0.25">
      <c r="A357" s="8">
        <v>2010</v>
      </c>
      <c r="B357" s="8">
        <v>73</v>
      </c>
      <c r="C357" s="9" t="s">
        <v>2</v>
      </c>
      <c r="D357" s="10">
        <v>183282</v>
      </c>
    </row>
    <row r="358" spans="1:4" x14ac:dyDescent="0.25">
      <c r="A358" s="5">
        <v>2010</v>
      </c>
      <c r="B358" s="5">
        <v>74</v>
      </c>
      <c r="C358" s="6" t="s">
        <v>1</v>
      </c>
      <c r="D358" s="7">
        <v>151541</v>
      </c>
    </row>
    <row r="359" spans="1:4" x14ac:dyDescent="0.25">
      <c r="A359" s="5">
        <v>2010</v>
      </c>
      <c r="B359" s="5">
        <v>74</v>
      </c>
      <c r="C359" s="6" t="s">
        <v>2</v>
      </c>
      <c r="D359" s="7">
        <v>174613</v>
      </c>
    </row>
    <row r="360" spans="1:4" x14ac:dyDescent="0.25">
      <c r="A360" s="8">
        <v>2010</v>
      </c>
      <c r="B360" s="8">
        <v>75</v>
      </c>
      <c r="C360" s="9" t="s">
        <v>1</v>
      </c>
      <c r="D360" s="10">
        <v>155999</v>
      </c>
    </row>
    <row r="361" spans="1:4" x14ac:dyDescent="0.25">
      <c r="A361" s="8">
        <v>2010</v>
      </c>
      <c r="B361" s="8">
        <v>75</v>
      </c>
      <c r="C361" s="9" t="s">
        <v>2</v>
      </c>
      <c r="D361" s="10">
        <v>180550</v>
      </c>
    </row>
    <row r="362" spans="1:4" x14ac:dyDescent="0.25">
      <c r="A362" s="5">
        <v>2010</v>
      </c>
      <c r="B362" s="5">
        <v>76</v>
      </c>
      <c r="C362" s="6" t="s">
        <v>1</v>
      </c>
      <c r="D362" s="7">
        <v>122301</v>
      </c>
    </row>
    <row r="363" spans="1:4" x14ac:dyDescent="0.25">
      <c r="A363" s="5">
        <v>2010</v>
      </c>
      <c r="B363" s="5">
        <v>76</v>
      </c>
      <c r="C363" s="6" t="s">
        <v>2</v>
      </c>
      <c r="D363" s="7">
        <v>140245</v>
      </c>
    </row>
    <row r="364" spans="1:4" x14ac:dyDescent="0.25">
      <c r="A364" s="8">
        <v>2010</v>
      </c>
      <c r="B364" s="8">
        <v>77</v>
      </c>
      <c r="C364" s="9" t="s">
        <v>1</v>
      </c>
      <c r="D364" s="10">
        <v>100407</v>
      </c>
    </row>
    <row r="365" spans="1:4" x14ac:dyDescent="0.25">
      <c r="A365" s="8">
        <v>2010</v>
      </c>
      <c r="B365" s="8">
        <v>77</v>
      </c>
      <c r="C365" s="9" t="s">
        <v>2</v>
      </c>
      <c r="D365" s="10">
        <v>114872</v>
      </c>
    </row>
    <row r="366" spans="1:4" x14ac:dyDescent="0.25">
      <c r="A366" s="5">
        <v>2010</v>
      </c>
      <c r="B366" s="5">
        <v>78</v>
      </c>
      <c r="C366" s="6" t="s">
        <v>1</v>
      </c>
      <c r="D366" s="7">
        <v>118115</v>
      </c>
    </row>
    <row r="367" spans="1:4" x14ac:dyDescent="0.25">
      <c r="A367" s="5">
        <v>2010</v>
      </c>
      <c r="B367" s="5">
        <v>78</v>
      </c>
      <c r="C367" s="6" t="s">
        <v>2</v>
      </c>
      <c r="D367" s="7">
        <v>134166</v>
      </c>
    </row>
    <row r="368" spans="1:4" x14ac:dyDescent="0.25">
      <c r="A368" s="8">
        <v>2010</v>
      </c>
      <c r="B368" s="8">
        <v>79</v>
      </c>
      <c r="C368" s="9" t="s">
        <v>1</v>
      </c>
      <c r="D368" s="10">
        <v>82867</v>
      </c>
    </row>
    <row r="369" spans="1:4" x14ac:dyDescent="0.25">
      <c r="A369" s="8">
        <v>2010</v>
      </c>
      <c r="B369" s="8">
        <v>79</v>
      </c>
      <c r="C369" s="9" t="s">
        <v>2</v>
      </c>
      <c r="D369" s="10">
        <v>95961</v>
      </c>
    </row>
    <row r="370" spans="1:4" x14ac:dyDescent="0.25">
      <c r="A370" s="5">
        <v>2010</v>
      </c>
      <c r="B370" s="5">
        <v>80</v>
      </c>
      <c r="C370" s="6" t="s">
        <v>1</v>
      </c>
      <c r="D370" s="7">
        <v>115614</v>
      </c>
    </row>
    <row r="371" spans="1:4" x14ac:dyDescent="0.25">
      <c r="A371" s="5">
        <v>2010</v>
      </c>
      <c r="B371" s="5">
        <v>80</v>
      </c>
      <c r="C371" s="6" t="s">
        <v>2</v>
      </c>
      <c r="D371" s="7">
        <v>146770</v>
      </c>
    </row>
    <row r="372" spans="1:4" x14ac:dyDescent="0.25">
      <c r="A372" s="8">
        <v>2010</v>
      </c>
      <c r="B372" s="8">
        <v>81</v>
      </c>
      <c r="C372" s="9" t="s">
        <v>1</v>
      </c>
      <c r="D372" s="10">
        <v>52882</v>
      </c>
    </row>
    <row r="373" spans="1:4" x14ac:dyDescent="0.25">
      <c r="A373" s="8">
        <v>2010</v>
      </c>
      <c r="B373" s="8">
        <v>81</v>
      </c>
      <c r="C373" s="9" t="s">
        <v>2</v>
      </c>
      <c r="D373" s="10">
        <v>61486</v>
      </c>
    </row>
    <row r="374" spans="1:4" x14ac:dyDescent="0.25">
      <c r="A374" s="5">
        <v>2010</v>
      </c>
      <c r="B374" s="5">
        <v>82</v>
      </c>
      <c r="C374" s="6" t="s">
        <v>1</v>
      </c>
      <c r="D374" s="7">
        <v>68286</v>
      </c>
    </row>
    <row r="375" spans="1:4" x14ac:dyDescent="0.25">
      <c r="A375" s="5">
        <v>2010</v>
      </c>
      <c r="B375" s="5">
        <v>82</v>
      </c>
      <c r="C375" s="6" t="s">
        <v>2</v>
      </c>
      <c r="D375" s="7">
        <v>84034</v>
      </c>
    </row>
    <row r="376" spans="1:4" x14ac:dyDescent="0.25">
      <c r="A376" s="8">
        <v>2010</v>
      </c>
      <c r="B376" s="8">
        <v>83</v>
      </c>
      <c r="C376" s="9" t="s">
        <v>1</v>
      </c>
      <c r="D376" s="10">
        <v>59413</v>
      </c>
    </row>
    <row r="377" spans="1:4" x14ac:dyDescent="0.25">
      <c r="A377" s="8">
        <v>2010</v>
      </c>
      <c r="B377" s="8">
        <v>83</v>
      </c>
      <c r="C377" s="9" t="s">
        <v>2</v>
      </c>
      <c r="D377" s="10">
        <v>75129</v>
      </c>
    </row>
    <row r="378" spans="1:4" x14ac:dyDescent="0.25">
      <c r="A378" s="5">
        <v>2010</v>
      </c>
      <c r="B378" s="5">
        <v>84</v>
      </c>
      <c r="C378" s="6" t="s">
        <v>1</v>
      </c>
      <c r="D378" s="7">
        <v>59082</v>
      </c>
    </row>
    <row r="379" spans="1:4" x14ac:dyDescent="0.25">
      <c r="A379" s="5">
        <v>2010</v>
      </c>
      <c r="B379" s="5">
        <v>84</v>
      </c>
      <c r="C379" s="6" t="s">
        <v>2</v>
      </c>
      <c r="D379" s="7">
        <v>76240</v>
      </c>
    </row>
    <row r="380" spans="1:4" x14ac:dyDescent="0.25">
      <c r="A380" s="8">
        <v>2010</v>
      </c>
      <c r="B380" s="8">
        <v>85</v>
      </c>
      <c r="C380" s="9" t="s">
        <v>1</v>
      </c>
      <c r="D380" s="10">
        <v>58504</v>
      </c>
    </row>
    <row r="381" spans="1:4" x14ac:dyDescent="0.25">
      <c r="A381" s="8">
        <v>2010</v>
      </c>
      <c r="B381" s="8">
        <v>85</v>
      </c>
      <c r="C381" s="9" t="s">
        <v>2</v>
      </c>
      <c r="D381" s="10">
        <v>77504</v>
      </c>
    </row>
    <row r="382" spans="1:4" x14ac:dyDescent="0.25">
      <c r="A382" s="5">
        <v>2010</v>
      </c>
      <c r="B382" s="5">
        <v>86</v>
      </c>
      <c r="C382" s="6" t="s">
        <v>1</v>
      </c>
      <c r="D382" s="7">
        <v>45699</v>
      </c>
    </row>
    <row r="383" spans="1:4" x14ac:dyDescent="0.25">
      <c r="A383" s="5">
        <v>2010</v>
      </c>
      <c r="B383" s="5">
        <v>86</v>
      </c>
      <c r="C383" s="6" t="s">
        <v>2</v>
      </c>
      <c r="D383" s="7">
        <v>57332</v>
      </c>
    </row>
    <row r="384" spans="1:4" x14ac:dyDescent="0.25">
      <c r="A384" s="8">
        <v>2010</v>
      </c>
      <c r="B384" s="8">
        <v>87</v>
      </c>
      <c r="C384" s="9" t="s">
        <v>1</v>
      </c>
      <c r="D384" s="10">
        <v>37282</v>
      </c>
    </row>
    <row r="385" spans="1:4" x14ac:dyDescent="0.25">
      <c r="A385" s="8">
        <v>2010</v>
      </c>
      <c r="B385" s="8">
        <v>87</v>
      </c>
      <c r="C385" s="9" t="s">
        <v>2</v>
      </c>
      <c r="D385" s="10">
        <v>48267</v>
      </c>
    </row>
    <row r="386" spans="1:4" x14ac:dyDescent="0.25">
      <c r="A386" s="5">
        <v>2010</v>
      </c>
      <c r="B386" s="5">
        <v>88</v>
      </c>
      <c r="C386" s="6" t="s">
        <v>1</v>
      </c>
      <c r="D386" s="7">
        <v>31418</v>
      </c>
    </row>
    <row r="387" spans="1:4" x14ac:dyDescent="0.25">
      <c r="A387" s="5">
        <v>2010</v>
      </c>
      <c r="B387" s="5">
        <v>88</v>
      </c>
      <c r="C387" s="6" t="s">
        <v>2</v>
      </c>
      <c r="D387" s="7">
        <v>40130</v>
      </c>
    </row>
    <row r="388" spans="1:4" x14ac:dyDescent="0.25">
      <c r="A388" s="8">
        <v>2010</v>
      </c>
      <c r="B388" s="8">
        <v>89</v>
      </c>
      <c r="C388" s="9" t="s">
        <v>1</v>
      </c>
      <c r="D388" s="10">
        <v>24558</v>
      </c>
    </row>
    <row r="389" spans="1:4" x14ac:dyDescent="0.25">
      <c r="A389" s="8">
        <v>2010</v>
      </c>
      <c r="B389" s="8">
        <v>89</v>
      </c>
      <c r="C389" s="9" t="s">
        <v>2</v>
      </c>
      <c r="D389" s="10">
        <v>33470</v>
      </c>
    </row>
    <row r="390" spans="1:4" x14ac:dyDescent="0.25">
      <c r="A390" s="5">
        <v>2010</v>
      </c>
      <c r="B390" s="5">
        <v>90</v>
      </c>
      <c r="C390" s="6" t="s">
        <v>1</v>
      </c>
      <c r="D390" s="7">
        <v>28066</v>
      </c>
    </row>
    <row r="391" spans="1:4" x14ac:dyDescent="0.25">
      <c r="A391" s="5">
        <v>2010</v>
      </c>
      <c r="B391" s="5">
        <v>90</v>
      </c>
      <c r="C391" s="6" t="s">
        <v>2</v>
      </c>
      <c r="D391" s="7">
        <v>39794</v>
      </c>
    </row>
    <row r="392" spans="1:4" x14ac:dyDescent="0.25">
      <c r="A392" s="8">
        <v>2010</v>
      </c>
      <c r="B392" s="8">
        <v>91</v>
      </c>
      <c r="C392" s="9" t="s">
        <v>1</v>
      </c>
      <c r="D392" s="10">
        <v>10068</v>
      </c>
    </row>
    <row r="393" spans="1:4" x14ac:dyDescent="0.25">
      <c r="A393" s="8">
        <v>2010</v>
      </c>
      <c r="B393" s="8">
        <v>91</v>
      </c>
      <c r="C393" s="9" t="s">
        <v>2</v>
      </c>
      <c r="D393" s="10">
        <v>13701</v>
      </c>
    </row>
    <row r="394" spans="1:4" x14ac:dyDescent="0.25">
      <c r="A394" s="5">
        <v>2010</v>
      </c>
      <c r="B394" s="5">
        <v>92</v>
      </c>
      <c r="C394" s="6" t="s">
        <v>1</v>
      </c>
      <c r="D394" s="7">
        <v>12690</v>
      </c>
    </row>
    <row r="395" spans="1:4" x14ac:dyDescent="0.25">
      <c r="A395" s="5">
        <v>2010</v>
      </c>
      <c r="B395" s="5">
        <v>92</v>
      </c>
      <c r="C395" s="6" t="s">
        <v>2</v>
      </c>
      <c r="D395" s="7">
        <v>18109</v>
      </c>
    </row>
    <row r="396" spans="1:4" x14ac:dyDescent="0.25">
      <c r="A396" s="8">
        <v>2010</v>
      </c>
      <c r="B396" s="8">
        <v>93</v>
      </c>
      <c r="C396" s="9" t="s">
        <v>1</v>
      </c>
      <c r="D396" s="10">
        <v>9811</v>
      </c>
    </row>
    <row r="397" spans="1:4" x14ac:dyDescent="0.25">
      <c r="A397" s="8">
        <v>2010</v>
      </c>
      <c r="B397" s="8">
        <v>93</v>
      </c>
      <c r="C397" s="9" t="s">
        <v>2</v>
      </c>
      <c r="D397" s="10">
        <v>13891</v>
      </c>
    </row>
    <row r="398" spans="1:4" x14ac:dyDescent="0.25">
      <c r="A398" s="5">
        <v>2010</v>
      </c>
      <c r="B398" s="5">
        <v>94</v>
      </c>
      <c r="C398" s="6" t="s">
        <v>1</v>
      </c>
      <c r="D398" s="7">
        <v>7495</v>
      </c>
    </row>
    <row r="399" spans="1:4" x14ac:dyDescent="0.25">
      <c r="A399" s="5">
        <v>2010</v>
      </c>
      <c r="B399" s="5">
        <v>94</v>
      </c>
      <c r="C399" s="6" t="s">
        <v>2</v>
      </c>
      <c r="D399" s="7">
        <v>11299</v>
      </c>
    </row>
    <row r="400" spans="1:4" x14ac:dyDescent="0.25">
      <c r="A400" s="8">
        <v>2010</v>
      </c>
      <c r="B400" s="8">
        <v>95</v>
      </c>
      <c r="C400" s="9" t="s">
        <v>1</v>
      </c>
      <c r="D400" s="10">
        <v>7277</v>
      </c>
    </row>
    <row r="401" spans="1:4" x14ac:dyDescent="0.25">
      <c r="A401" s="8">
        <v>2010</v>
      </c>
      <c r="B401" s="8">
        <v>95</v>
      </c>
      <c r="C401" s="9" t="s">
        <v>2</v>
      </c>
      <c r="D401" s="10">
        <v>11628</v>
      </c>
    </row>
    <row r="402" spans="1:4" x14ac:dyDescent="0.25">
      <c r="A402" s="5">
        <v>2010</v>
      </c>
      <c r="B402" s="5">
        <v>96</v>
      </c>
      <c r="C402" s="6" t="s">
        <v>1</v>
      </c>
      <c r="D402" s="7">
        <v>6379</v>
      </c>
    </row>
    <row r="403" spans="1:4" x14ac:dyDescent="0.25">
      <c r="A403" s="5">
        <v>2010</v>
      </c>
      <c r="B403" s="5">
        <v>96</v>
      </c>
      <c r="C403" s="6" t="s">
        <v>2</v>
      </c>
      <c r="D403" s="7">
        <v>9545</v>
      </c>
    </row>
    <row r="404" spans="1:4" x14ac:dyDescent="0.25">
      <c r="A404" s="8">
        <v>2010</v>
      </c>
      <c r="B404" s="8">
        <v>97</v>
      </c>
      <c r="C404" s="9" t="s">
        <v>1</v>
      </c>
      <c r="D404" s="10">
        <v>4417</v>
      </c>
    </row>
    <row r="405" spans="1:4" x14ac:dyDescent="0.25">
      <c r="A405" s="8">
        <v>2010</v>
      </c>
      <c r="B405" s="8">
        <v>97</v>
      </c>
      <c r="C405" s="9" t="s">
        <v>2</v>
      </c>
      <c r="D405" s="10">
        <v>6631</v>
      </c>
    </row>
    <row r="406" spans="1:4" x14ac:dyDescent="0.25">
      <c r="A406" s="5">
        <v>2010</v>
      </c>
      <c r="B406" s="5">
        <v>98</v>
      </c>
      <c r="C406" s="6" t="s">
        <v>1</v>
      </c>
      <c r="D406" s="7">
        <v>4625</v>
      </c>
    </row>
    <row r="407" spans="1:4" x14ac:dyDescent="0.25">
      <c r="A407" s="5">
        <v>2010</v>
      </c>
      <c r="B407" s="5">
        <v>98</v>
      </c>
      <c r="C407" s="6" t="s">
        <v>2</v>
      </c>
      <c r="D407" s="7">
        <v>7304</v>
      </c>
    </row>
    <row r="408" spans="1:4" x14ac:dyDescent="0.25">
      <c r="A408" s="8">
        <v>2010</v>
      </c>
      <c r="B408" s="8">
        <v>99</v>
      </c>
      <c r="C408" s="9" t="s">
        <v>1</v>
      </c>
      <c r="D408" s="10">
        <v>3222</v>
      </c>
    </row>
    <row r="409" spans="1:4" x14ac:dyDescent="0.25">
      <c r="A409" s="8">
        <v>2010</v>
      </c>
      <c r="B409" s="8">
        <v>99</v>
      </c>
      <c r="C409" s="9" t="s">
        <v>2</v>
      </c>
      <c r="D409" s="10">
        <v>4704</v>
      </c>
    </row>
    <row r="410" spans="1:4" x14ac:dyDescent="0.25">
      <c r="A410" s="5">
        <v>2010</v>
      </c>
      <c r="B410" s="5">
        <v>100</v>
      </c>
      <c r="C410" s="6" t="s">
        <v>1</v>
      </c>
      <c r="D410" s="7">
        <v>7228</v>
      </c>
    </row>
    <row r="411" spans="1:4" x14ac:dyDescent="0.25">
      <c r="A411" s="33">
        <v>2010</v>
      </c>
      <c r="B411" s="33">
        <v>100</v>
      </c>
      <c r="C411" s="34" t="s">
        <v>2</v>
      </c>
      <c r="D411" s="35">
        <v>11247</v>
      </c>
    </row>
  </sheetData>
  <sortState xmlns:xlrd2="http://schemas.microsoft.com/office/spreadsheetml/2017/richdata2" ref="A4:D411">
    <sortCondition ref="A4:A411"/>
    <sortCondition ref="B4:B411"/>
    <sortCondition ref="C4:C411"/>
  </sortState>
  <dataValidations count="1">
    <dataValidation type="list" allowBlank="1" showInputMessage="1" showErrorMessage="1" sqref="G9:G10" xr:uid="{00000000-0002-0000-0100-000000000000}">
      <formula1>"2000,2010"</formula1>
    </dataValidation>
  </dataValidations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H211"/>
  <sheetViews>
    <sheetView zoomScale="130" zoomScaleNormal="130" workbookViewId="0">
      <selection activeCell="A2" sqref="A2"/>
    </sheetView>
  </sheetViews>
  <sheetFormatPr defaultColWidth="13.140625" defaultRowHeight="15" x14ac:dyDescent="0.25"/>
  <cols>
    <col min="1" max="1" width="8.140625" style="1" customWidth="1"/>
    <col min="2" max="2" width="5.28515625" style="1" bestFit="1" customWidth="1"/>
    <col min="3" max="6" width="9.85546875" style="1" bestFit="1" customWidth="1"/>
    <col min="7" max="7" width="11.42578125" style="1" customWidth="1"/>
    <col min="8" max="8" width="13.140625" style="1"/>
    <col min="9" max="9" width="9" style="1" bestFit="1" customWidth="1"/>
    <col min="10" max="10" width="12.28515625" style="1" bestFit="1" customWidth="1"/>
    <col min="11" max="11" width="13.28515625" style="1" bestFit="1" customWidth="1"/>
    <col min="12" max="12" width="11.140625" style="1" bestFit="1" customWidth="1"/>
    <col min="13" max="13" width="12.28515625" style="1" bestFit="1" customWidth="1"/>
    <col min="14" max="14" width="13.28515625" style="1" bestFit="1" customWidth="1"/>
    <col min="15" max="16384" width="13.140625" style="1"/>
  </cols>
  <sheetData>
    <row r="1" spans="1:112" x14ac:dyDescent="0.25">
      <c r="A1" s="3" t="s">
        <v>13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12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12" ht="30.75" thickBot="1" x14ac:dyDescent="0.3">
      <c r="A3" s="28" t="s">
        <v>3</v>
      </c>
      <c r="B3" s="28" t="s">
        <v>4</v>
      </c>
      <c r="C3" s="28" t="s">
        <v>0</v>
      </c>
      <c r="D3" s="28" t="s">
        <v>1</v>
      </c>
      <c r="E3" s="29" t="s">
        <v>2</v>
      </c>
      <c r="F3" s="29" t="s">
        <v>9</v>
      </c>
      <c r="G3" s="29" t="s">
        <v>12</v>
      </c>
      <c r="H3" s="2"/>
      <c r="I3" s="22" t="s">
        <v>7</v>
      </c>
      <c r="J3" s="22">
        <v>2000</v>
      </c>
      <c r="K3" s="22">
        <v>2010</v>
      </c>
    </row>
    <row r="4" spans="1:112" ht="15.75" thickTop="1" x14ac:dyDescent="0.25">
      <c r="A4" s="5">
        <v>2000</v>
      </c>
      <c r="B4" s="5">
        <v>0</v>
      </c>
      <c r="C4" s="6">
        <f>D4+E4</f>
        <v>2061431</v>
      </c>
      <c r="D4" s="6">
        <v>1049375</v>
      </c>
      <c r="E4" s="7">
        <v>1012056</v>
      </c>
      <c r="F4" s="7" t="str">
        <f>IF(B4=-1,"Desconocido", IF(B4&lt;=17,"0-17",IF(B4&gt;60,"60 o más","18-60")))</f>
        <v>0-17</v>
      </c>
      <c r="G4" s="7"/>
      <c r="I4" s="23" t="s">
        <v>1</v>
      </c>
      <c r="J4" s="24">
        <f>SUMIFS($D:$D,$A:$A,J3)</f>
        <v>47592253</v>
      </c>
      <c r="K4" s="24">
        <f>SUMIFS($D:$D,$A:$A,K3)</f>
        <v>54855231</v>
      </c>
    </row>
    <row r="5" spans="1:112" x14ac:dyDescent="0.25">
      <c r="A5" s="8">
        <v>2000</v>
      </c>
      <c r="B5" s="8">
        <v>1</v>
      </c>
      <c r="C5" s="9">
        <f t="shared" ref="C5:C68" si="0">D5+E5</f>
        <v>2026317</v>
      </c>
      <c r="D5" s="9">
        <v>1032353</v>
      </c>
      <c r="E5" s="10">
        <v>993964</v>
      </c>
      <c r="F5" s="10"/>
      <c r="G5" s="10"/>
      <c r="I5" s="25" t="s">
        <v>2</v>
      </c>
      <c r="J5" s="26">
        <f>SUMIFS($E:$E,$A:$A,J3)</f>
        <v>49891159</v>
      </c>
      <c r="K5" s="26">
        <f>SUMIFS($E:$E,$A:$A,K3)</f>
        <v>57481307</v>
      </c>
    </row>
    <row r="6" spans="1:112" x14ac:dyDescent="0.25">
      <c r="A6" s="5">
        <v>2000</v>
      </c>
      <c r="B6" s="5">
        <v>2</v>
      </c>
      <c r="C6" s="6">
        <f t="shared" si="0"/>
        <v>2102170</v>
      </c>
      <c r="D6" s="6">
        <v>1066929</v>
      </c>
      <c r="E6" s="7">
        <v>1035241</v>
      </c>
      <c r="F6" s="7"/>
      <c r="G6" s="7"/>
      <c r="I6" s="22" t="s">
        <v>0</v>
      </c>
      <c r="J6" s="27">
        <f>SUM(J4:J5)</f>
        <v>97483412</v>
      </c>
      <c r="K6" s="27">
        <f>SUM(K4:K5)</f>
        <v>112336538</v>
      </c>
    </row>
    <row r="7" spans="1:112" x14ac:dyDescent="0.25">
      <c r="A7" s="8">
        <v>2000</v>
      </c>
      <c r="B7" s="8">
        <v>3</v>
      </c>
      <c r="C7" s="9">
        <f t="shared" si="0"/>
        <v>2169299</v>
      </c>
      <c r="D7" s="9">
        <v>1096664</v>
      </c>
      <c r="E7" s="10">
        <v>1072635</v>
      </c>
      <c r="F7" s="10"/>
      <c r="G7" s="10"/>
      <c r="I7"/>
      <c r="J7"/>
      <c r="K7"/>
      <c r="L7"/>
      <c r="M7"/>
      <c r="N7"/>
    </row>
    <row r="8" spans="1:112" x14ac:dyDescent="0.25">
      <c r="A8" s="5">
        <v>2000</v>
      </c>
      <c r="B8" s="5">
        <v>4</v>
      </c>
      <c r="C8" s="6">
        <f t="shared" si="0"/>
        <v>2275940</v>
      </c>
      <c r="D8" s="6">
        <v>1155985</v>
      </c>
      <c r="E8" s="7">
        <v>1119955</v>
      </c>
      <c r="F8" s="7"/>
      <c r="G8" s="7"/>
    </row>
    <row r="9" spans="1:112" x14ac:dyDescent="0.25">
      <c r="A9" s="8">
        <v>2000</v>
      </c>
      <c r="B9" s="8">
        <v>5</v>
      </c>
      <c r="C9" s="9">
        <f t="shared" si="0"/>
        <v>2250886</v>
      </c>
      <c r="D9" s="9">
        <v>1141835</v>
      </c>
      <c r="E9" s="10">
        <v>1109051</v>
      </c>
      <c r="F9" s="10"/>
      <c r="G9" s="10"/>
      <c r="I9" s="15" t="s">
        <v>6</v>
      </c>
      <c r="J9" s="16">
        <v>2010</v>
      </c>
    </row>
    <row r="10" spans="1:112" x14ac:dyDescent="0.25">
      <c r="A10" s="5">
        <v>2000</v>
      </c>
      <c r="B10" s="5">
        <v>6</v>
      </c>
      <c r="C10" s="6">
        <f t="shared" si="0"/>
        <v>2235729</v>
      </c>
      <c r="D10" s="6">
        <v>1127877</v>
      </c>
      <c r="E10" s="7">
        <v>1107852</v>
      </c>
      <c r="F10" s="7"/>
      <c r="G10" s="7"/>
      <c r="J10" s="4"/>
    </row>
    <row r="11" spans="1:112" x14ac:dyDescent="0.25">
      <c r="A11" s="8">
        <v>2000</v>
      </c>
      <c r="B11" s="8">
        <v>7</v>
      </c>
      <c r="C11" s="9">
        <f t="shared" si="0"/>
        <v>2235275</v>
      </c>
      <c r="D11" s="9">
        <v>1136250</v>
      </c>
      <c r="E11" s="10">
        <v>1099025</v>
      </c>
      <c r="F11" s="10"/>
      <c r="G11" s="10"/>
      <c r="I11" s="15" t="s">
        <v>7</v>
      </c>
      <c r="J11" s="17" t="s">
        <v>10</v>
      </c>
      <c r="K11" s="17" t="s">
        <v>11</v>
      </c>
      <c r="L11" s="17" t="s">
        <v>5</v>
      </c>
      <c r="M11" s="17" t="s">
        <v>8</v>
      </c>
      <c r="N11" s="17" t="s">
        <v>0</v>
      </c>
    </row>
    <row r="12" spans="1:112" x14ac:dyDescent="0.25">
      <c r="A12" s="5">
        <v>2000</v>
      </c>
      <c r="B12" s="5">
        <v>8</v>
      </c>
      <c r="C12" s="6">
        <f t="shared" si="0"/>
        <v>2270639</v>
      </c>
      <c r="D12" s="6">
        <v>1148153</v>
      </c>
      <c r="E12" s="7">
        <v>1122486</v>
      </c>
      <c r="F12" s="7"/>
      <c r="G12" s="7"/>
      <c r="I12" s="18" t="s">
        <v>1</v>
      </c>
      <c r="J12" s="19">
        <f>SUMIFS($D:$D,$A:$A,$J$9,$B:$B,"&gt;=0",$B:$B,"&lt;=17")</f>
        <v>19875179</v>
      </c>
      <c r="K12" s="19">
        <f>SUMIFS($D:$D,$A:$A,$J$9,$B:$B,"&gt;=18",$B:$B,"&lt;=60")</f>
        <v>30022883</v>
      </c>
      <c r="L12" s="19">
        <f>SUMIFS($D:$D,$A:$A,$J$9,$B:$B,"&gt;60")</f>
        <v>4256950</v>
      </c>
      <c r="M12" s="19">
        <f>SUMIFS($D:$D,$A:$A,$J$9,$B:$B,-1)</f>
        <v>700219</v>
      </c>
      <c r="N12" s="19">
        <f>SUM(J12:M12)</f>
        <v>54855231</v>
      </c>
    </row>
    <row r="13" spans="1:112" x14ac:dyDescent="0.25">
      <c r="A13" s="8">
        <v>2000</v>
      </c>
      <c r="B13" s="8">
        <v>9</v>
      </c>
      <c r="C13" s="9">
        <f t="shared" si="0"/>
        <v>2222794</v>
      </c>
      <c r="D13" s="9">
        <v>1123596</v>
      </c>
      <c r="E13" s="10">
        <v>1099198</v>
      </c>
      <c r="F13" s="10"/>
      <c r="G13" s="10"/>
      <c r="I13" s="16" t="s">
        <v>2</v>
      </c>
      <c r="J13" s="20">
        <f>SUMIFS($E:$E,$A:$A,$J$9,$B:$B,"&gt;=0",$B:$B,"&lt;=17")</f>
        <v>19351565</v>
      </c>
      <c r="K13" s="20">
        <f>SUMIFS($E:$E,$A:$A,$J$9,$B:$B,"&gt;=18",$B:$B,"&lt;=60")</f>
        <v>32518612</v>
      </c>
      <c r="L13" s="20">
        <f>SUMIFS($E:$E,$A:$A,$J$9,$B:$B,"&gt;60")</f>
        <v>4913943</v>
      </c>
      <c r="M13" s="20">
        <f>SUMIFS($E:$E,$A:$A,$J$9,$B:$B,-1)</f>
        <v>697187</v>
      </c>
      <c r="N13" s="20">
        <f>SUM(J13:M13)</f>
        <v>57481307</v>
      </c>
    </row>
    <row r="14" spans="1:112" x14ac:dyDescent="0.25">
      <c r="A14" s="5">
        <v>2000</v>
      </c>
      <c r="B14" s="5">
        <v>10</v>
      </c>
      <c r="C14" s="6">
        <f t="shared" si="0"/>
        <v>2256844</v>
      </c>
      <c r="D14" s="6">
        <v>1148443</v>
      </c>
      <c r="E14" s="7">
        <v>1108401</v>
      </c>
      <c r="F14" s="7"/>
      <c r="G14" s="7"/>
      <c r="I14" s="15" t="s">
        <v>0</v>
      </c>
      <c r="J14" s="21">
        <f>SUM(J12:J13)</f>
        <v>39226744</v>
      </c>
      <c r="K14" s="21">
        <f t="shared" ref="K14:N14" si="1">SUM(K12:K13)</f>
        <v>62541495</v>
      </c>
      <c r="L14" s="21">
        <f t="shared" si="1"/>
        <v>9170893</v>
      </c>
      <c r="M14" s="21">
        <f t="shared" si="1"/>
        <v>1397406</v>
      </c>
      <c r="N14" s="21">
        <f t="shared" si="1"/>
        <v>112336538</v>
      </c>
    </row>
    <row r="15" spans="1:112" x14ac:dyDescent="0.25">
      <c r="A15" s="8">
        <v>2000</v>
      </c>
      <c r="B15" s="8">
        <v>11</v>
      </c>
      <c r="C15" s="9">
        <f t="shared" si="0"/>
        <v>2087234</v>
      </c>
      <c r="D15" s="9">
        <v>1059986</v>
      </c>
      <c r="E15" s="10">
        <v>1027248</v>
      </c>
      <c r="F15" s="10"/>
      <c r="G15" s="10"/>
    </row>
    <row r="16" spans="1:112" x14ac:dyDescent="0.25">
      <c r="A16" s="5">
        <v>2000</v>
      </c>
      <c r="B16" s="5">
        <v>12</v>
      </c>
      <c r="C16" s="6">
        <f t="shared" si="0"/>
        <v>2185691</v>
      </c>
      <c r="D16" s="6">
        <v>1113464</v>
      </c>
      <c r="E16" s="7">
        <v>1072227</v>
      </c>
      <c r="F16" s="7"/>
      <c r="G16" s="7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</row>
    <row r="17" spans="1:112" x14ac:dyDescent="0.25">
      <c r="A17" s="8">
        <v>2000</v>
      </c>
      <c r="B17" s="8">
        <v>13</v>
      </c>
      <c r="C17" s="9">
        <f t="shared" si="0"/>
        <v>2104224</v>
      </c>
      <c r="D17" s="9">
        <v>1061041</v>
      </c>
      <c r="E17" s="10">
        <v>1043183</v>
      </c>
      <c r="F17" s="10"/>
      <c r="G17" s="10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</row>
    <row r="18" spans="1:112" x14ac:dyDescent="0.25">
      <c r="A18" s="5">
        <v>2000</v>
      </c>
      <c r="B18" s="5">
        <v>14</v>
      </c>
      <c r="C18" s="6">
        <f t="shared" si="0"/>
        <v>2102500</v>
      </c>
      <c r="D18" s="6">
        <v>1052803</v>
      </c>
      <c r="E18" s="7">
        <v>1049697</v>
      </c>
      <c r="F18" s="7"/>
      <c r="G18" s="7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</row>
    <row r="19" spans="1:112" x14ac:dyDescent="0.25">
      <c r="A19" s="8">
        <v>2000</v>
      </c>
      <c r="B19" s="8">
        <v>15</v>
      </c>
      <c r="C19" s="9">
        <f t="shared" si="0"/>
        <v>2090034</v>
      </c>
      <c r="D19" s="9">
        <v>1043559</v>
      </c>
      <c r="E19" s="10">
        <v>1046475</v>
      </c>
      <c r="F19" s="10"/>
      <c r="G19" s="10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</row>
    <row r="20" spans="1:112" x14ac:dyDescent="0.25">
      <c r="A20" s="5">
        <v>2000</v>
      </c>
      <c r="B20" s="5">
        <v>16</v>
      </c>
      <c r="C20" s="6">
        <f t="shared" si="0"/>
        <v>1990081</v>
      </c>
      <c r="D20" s="6">
        <v>983663</v>
      </c>
      <c r="E20" s="7">
        <v>1006418</v>
      </c>
      <c r="F20" s="7"/>
      <c r="G20" s="7"/>
    </row>
    <row r="21" spans="1:112" x14ac:dyDescent="0.25">
      <c r="A21" s="8">
        <v>2000</v>
      </c>
      <c r="B21" s="8">
        <v>17</v>
      </c>
      <c r="C21" s="9">
        <f t="shared" si="0"/>
        <v>2043689</v>
      </c>
      <c r="D21" s="9">
        <v>1008292</v>
      </c>
      <c r="E21" s="10">
        <v>1035397</v>
      </c>
      <c r="F21" s="10"/>
      <c r="G21" s="10"/>
    </row>
    <row r="22" spans="1:112" x14ac:dyDescent="0.25">
      <c r="A22" s="5">
        <v>2000</v>
      </c>
      <c r="B22" s="5">
        <v>18</v>
      </c>
      <c r="C22" s="6">
        <f t="shared" si="0"/>
        <v>2088225</v>
      </c>
      <c r="D22" s="6">
        <v>1025513</v>
      </c>
      <c r="E22" s="7">
        <v>1062712</v>
      </c>
      <c r="F22" s="7"/>
      <c r="G22" s="7"/>
      <c r="I22"/>
      <c r="J22"/>
      <c r="K22"/>
    </row>
    <row r="23" spans="1:112" x14ac:dyDescent="0.25">
      <c r="A23" s="8">
        <v>2000</v>
      </c>
      <c r="B23" s="8">
        <v>19</v>
      </c>
      <c r="C23" s="9">
        <f t="shared" si="0"/>
        <v>1780106</v>
      </c>
      <c r="D23" s="9">
        <v>848621</v>
      </c>
      <c r="E23" s="10">
        <v>931485</v>
      </c>
      <c r="F23" s="10"/>
      <c r="G23" s="10"/>
      <c r="I23"/>
      <c r="J23"/>
      <c r="K23"/>
    </row>
    <row r="24" spans="1:112" x14ac:dyDescent="0.25">
      <c r="A24" s="5">
        <v>2000</v>
      </c>
      <c r="B24" s="5">
        <v>20</v>
      </c>
      <c r="C24" s="6">
        <f t="shared" si="0"/>
        <v>1926366</v>
      </c>
      <c r="D24" s="6">
        <v>913756</v>
      </c>
      <c r="E24" s="7">
        <v>1012610</v>
      </c>
      <c r="F24" s="7"/>
      <c r="G24" s="7"/>
      <c r="I24"/>
      <c r="J24"/>
      <c r="K24"/>
    </row>
    <row r="25" spans="1:112" x14ac:dyDescent="0.25">
      <c r="A25" s="8">
        <v>2000</v>
      </c>
      <c r="B25" s="8">
        <v>21</v>
      </c>
      <c r="C25" s="9">
        <f t="shared" si="0"/>
        <v>1613827</v>
      </c>
      <c r="D25" s="9">
        <v>763563</v>
      </c>
      <c r="E25" s="10">
        <v>850264</v>
      </c>
      <c r="F25" s="10"/>
      <c r="G25" s="10"/>
      <c r="I25"/>
      <c r="J25"/>
      <c r="K25"/>
    </row>
    <row r="26" spans="1:112" x14ac:dyDescent="0.25">
      <c r="A26" s="5">
        <v>2000</v>
      </c>
      <c r="B26" s="5">
        <v>22</v>
      </c>
      <c r="C26" s="6">
        <f t="shared" si="0"/>
        <v>1907661</v>
      </c>
      <c r="D26" s="6">
        <v>910954</v>
      </c>
      <c r="E26" s="7">
        <v>996707</v>
      </c>
      <c r="F26" s="7"/>
      <c r="G26" s="7"/>
      <c r="I26"/>
      <c r="J26"/>
      <c r="K26"/>
    </row>
    <row r="27" spans="1:112" x14ac:dyDescent="0.25">
      <c r="A27" s="8">
        <v>2000</v>
      </c>
      <c r="B27" s="8">
        <v>23</v>
      </c>
      <c r="C27" s="9">
        <f t="shared" si="0"/>
        <v>1827599</v>
      </c>
      <c r="D27" s="9">
        <v>864660</v>
      </c>
      <c r="E27" s="10">
        <v>962939</v>
      </c>
      <c r="F27" s="10"/>
      <c r="G27" s="10"/>
      <c r="I27"/>
      <c r="J27"/>
      <c r="K27"/>
    </row>
    <row r="28" spans="1:112" x14ac:dyDescent="0.25">
      <c r="A28" s="5">
        <v>2000</v>
      </c>
      <c r="B28" s="5">
        <v>24</v>
      </c>
      <c r="C28" s="6">
        <f t="shared" si="0"/>
        <v>1795681</v>
      </c>
      <c r="D28" s="6">
        <v>850667</v>
      </c>
      <c r="E28" s="7">
        <v>945014</v>
      </c>
      <c r="F28" s="7"/>
      <c r="G28" s="7"/>
      <c r="I28"/>
      <c r="J28"/>
      <c r="K28"/>
    </row>
    <row r="29" spans="1:112" x14ac:dyDescent="0.25">
      <c r="A29" s="8">
        <v>2000</v>
      </c>
      <c r="B29" s="8">
        <v>25</v>
      </c>
      <c r="C29" s="9">
        <f t="shared" si="0"/>
        <v>1807349</v>
      </c>
      <c r="D29" s="9">
        <v>853213</v>
      </c>
      <c r="E29" s="10">
        <v>954136</v>
      </c>
      <c r="F29" s="10"/>
      <c r="G29" s="10"/>
      <c r="I29"/>
      <c r="J29"/>
      <c r="K29"/>
    </row>
    <row r="30" spans="1:112" x14ac:dyDescent="0.25">
      <c r="A30" s="5">
        <v>2000</v>
      </c>
      <c r="B30" s="5">
        <v>26</v>
      </c>
      <c r="C30" s="6">
        <f t="shared" si="0"/>
        <v>1623304</v>
      </c>
      <c r="D30" s="6">
        <v>765000</v>
      </c>
      <c r="E30" s="7">
        <v>858304</v>
      </c>
      <c r="F30" s="7"/>
      <c r="G30" s="7"/>
    </row>
    <row r="31" spans="1:112" x14ac:dyDescent="0.25">
      <c r="A31" s="8">
        <v>2000</v>
      </c>
      <c r="B31" s="8">
        <v>27</v>
      </c>
      <c r="C31" s="9">
        <f t="shared" si="0"/>
        <v>1628036</v>
      </c>
      <c r="D31" s="9">
        <v>773031</v>
      </c>
      <c r="E31" s="10">
        <v>855005</v>
      </c>
      <c r="F31" s="10"/>
      <c r="G31" s="10"/>
    </row>
    <row r="32" spans="1:112" x14ac:dyDescent="0.25">
      <c r="A32" s="5">
        <v>2000</v>
      </c>
      <c r="B32" s="5">
        <v>28</v>
      </c>
      <c r="C32" s="6">
        <f t="shared" si="0"/>
        <v>1608605</v>
      </c>
      <c r="D32" s="6">
        <v>762754</v>
      </c>
      <c r="E32" s="7">
        <v>845851</v>
      </c>
      <c r="F32" s="7"/>
      <c r="G32" s="7"/>
    </row>
    <row r="33" spans="1:7" x14ac:dyDescent="0.25">
      <c r="A33" s="8">
        <v>2000</v>
      </c>
      <c r="B33" s="8">
        <v>29</v>
      </c>
      <c r="C33" s="9">
        <f t="shared" si="0"/>
        <v>1490449</v>
      </c>
      <c r="D33" s="9">
        <v>707484</v>
      </c>
      <c r="E33" s="10">
        <v>782965</v>
      </c>
      <c r="F33" s="10"/>
      <c r="G33" s="10"/>
    </row>
    <row r="34" spans="1:7" x14ac:dyDescent="0.25">
      <c r="A34" s="5">
        <v>2000</v>
      </c>
      <c r="B34" s="5">
        <v>30</v>
      </c>
      <c r="C34" s="6">
        <f t="shared" si="0"/>
        <v>1810657</v>
      </c>
      <c r="D34" s="6">
        <v>862502</v>
      </c>
      <c r="E34" s="7">
        <v>948155</v>
      </c>
      <c r="F34" s="7"/>
      <c r="G34" s="7"/>
    </row>
    <row r="35" spans="1:7" x14ac:dyDescent="0.25">
      <c r="A35" s="8">
        <v>2000</v>
      </c>
      <c r="B35" s="8">
        <v>31</v>
      </c>
      <c r="C35" s="9">
        <f t="shared" si="0"/>
        <v>1158527</v>
      </c>
      <c r="D35" s="9">
        <v>549960</v>
      </c>
      <c r="E35" s="10">
        <v>608567</v>
      </c>
      <c r="F35" s="10"/>
      <c r="G35" s="10"/>
    </row>
    <row r="36" spans="1:7" x14ac:dyDescent="0.25">
      <c r="A36" s="5">
        <v>2000</v>
      </c>
      <c r="B36" s="5">
        <v>32</v>
      </c>
      <c r="C36" s="6">
        <f t="shared" si="0"/>
        <v>1520939</v>
      </c>
      <c r="D36" s="6">
        <v>716655</v>
      </c>
      <c r="E36" s="7">
        <v>804284</v>
      </c>
      <c r="F36" s="7"/>
      <c r="G36" s="7"/>
    </row>
    <row r="37" spans="1:7" x14ac:dyDescent="0.25">
      <c r="A37" s="8">
        <v>2000</v>
      </c>
      <c r="B37" s="8">
        <v>33</v>
      </c>
      <c r="C37" s="9">
        <f t="shared" si="0"/>
        <v>1345386</v>
      </c>
      <c r="D37" s="9">
        <v>639214</v>
      </c>
      <c r="E37" s="10">
        <v>706172</v>
      </c>
      <c r="F37" s="10"/>
      <c r="G37" s="10"/>
    </row>
    <row r="38" spans="1:7" x14ac:dyDescent="0.25">
      <c r="A38" s="5">
        <v>2000</v>
      </c>
      <c r="B38" s="5">
        <v>34</v>
      </c>
      <c r="C38" s="6">
        <f t="shared" si="0"/>
        <v>1301014</v>
      </c>
      <c r="D38" s="6">
        <v>615025</v>
      </c>
      <c r="E38" s="7">
        <v>685989</v>
      </c>
      <c r="F38" s="7"/>
      <c r="G38" s="7"/>
    </row>
    <row r="39" spans="1:7" x14ac:dyDescent="0.25">
      <c r="A39" s="8">
        <v>2000</v>
      </c>
      <c r="B39" s="8">
        <v>35</v>
      </c>
      <c r="C39" s="9">
        <f t="shared" si="0"/>
        <v>1400700</v>
      </c>
      <c r="D39" s="9">
        <v>666545</v>
      </c>
      <c r="E39" s="10">
        <v>734155</v>
      </c>
      <c r="F39" s="10"/>
      <c r="G39" s="10"/>
    </row>
    <row r="40" spans="1:7" x14ac:dyDescent="0.25">
      <c r="A40" s="5">
        <v>2000</v>
      </c>
      <c r="B40" s="5">
        <v>36</v>
      </c>
      <c r="C40" s="6">
        <f t="shared" si="0"/>
        <v>1306140</v>
      </c>
      <c r="D40" s="6">
        <v>616696</v>
      </c>
      <c r="E40" s="7">
        <v>689444</v>
      </c>
      <c r="F40" s="7"/>
      <c r="G40" s="7"/>
    </row>
    <row r="41" spans="1:7" x14ac:dyDescent="0.25">
      <c r="A41" s="8">
        <v>2000</v>
      </c>
      <c r="B41" s="8">
        <v>37</v>
      </c>
      <c r="C41" s="9">
        <f t="shared" si="0"/>
        <v>1132935</v>
      </c>
      <c r="D41" s="9">
        <v>541580</v>
      </c>
      <c r="E41" s="10">
        <v>591355</v>
      </c>
      <c r="F41" s="10"/>
      <c r="G41" s="10"/>
    </row>
    <row r="42" spans="1:7" x14ac:dyDescent="0.25">
      <c r="A42" s="5">
        <v>2000</v>
      </c>
      <c r="B42" s="5">
        <v>38</v>
      </c>
      <c r="C42" s="6">
        <f t="shared" si="0"/>
        <v>1322518</v>
      </c>
      <c r="D42" s="6">
        <v>630821</v>
      </c>
      <c r="E42" s="7">
        <v>691697</v>
      </c>
      <c r="F42" s="7"/>
      <c r="G42" s="7"/>
    </row>
    <row r="43" spans="1:7" x14ac:dyDescent="0.25">
      <c r="A43" s="8">
        <v>2000</v>
      </c>
      <c r="B43" s="8">
        <v>39</v>
      </c>
      <c r="C43" s="9">
        <f t="shared" si="0"/>
        <v>1190245</v>
      </c>
      <c r="D43" s="9">
        <v>567686</v>
      </c>
      <c r="E43" s="10">
        <v>622559</v>
      </c>
      <c r="F43" s="10"/>
      <c r="G43" s="10"/>
    </row>
    <row r="44" spans="1:7" x14ac:dyDescent="0.25">
      <c r="A44" s="5">
        <v>2000</v>
      </c>
      <c r="B44" s="5">
        <v>40</v>
      </c>
      <c r="C44" s="6">
        <f t="shared" si="0"/>
        <v>1427065</v>
      </c>
      <c r="D44" s="6">
        <v>676287</v>
      </c>
      <c r="E44" s="7">
        <v>750778</v>
      </c>
      <c r="F44" s="7"/>
      <c r="G44" s="7"/>
    </row>
    <row r="45" spans="1:7" x14ac:dyDescent="0.25">
      <c r="A45" s="8">
        <v>2000</v>
      </c>
      <c r="B45" s="8">
        <v>41</v>
      </c>
      <c r="C45" s="9">
        <f t="shared" si="0"/>
        <v>778452</v>
      </c>
      <c r="D45" s="9">
        <v>375372</v>
      </c>
      <c r="E45" s="10">
        <v>403080</v>
      </c>
      <c r="F45" s="10"/>
      <c r="G45" s="10"/>
    </row>
    <row r="46" spans="1:7" x14ac:dyDescent="0.25">
      <c r="A46" s="5">
        <v>2000</v>
      </c>
      <c r="B46" s="5">
        <v>42</v>
      </c>
      <c r="C46" s="6">
        <f t="shared" si="0"/>
        <v>1196305</v>
      </c>
      <c r="D46" s="6">
        <v>585327</v>
      </c>
      <c r="E46" s="7">
        <v>610978</v>
      </c>
      <c r="F46" s="7"/>
      <c r="G46" s="7"/>
    </row>
    <row r="47" spans="1:7" x14ac:dyDescent="0.25">
      <c r="A47" s="8">
        <v>2000</v>
      </c>
      <c r="B47" s="8">
        <v>43</v>
      </c>
      <c r="C47" s="9">
        <f t="shared" si="0"/>
        <v>925881</v>
      </c>
      <c r="D47" s="9">
        <v>442495</v>
      </c>
      <c r="E47" s="10">
        <v>483386</v>
      </c>
      <c r="F47" s="10"/>
      <c r="G47" s="10"/>
    </row>
    <row r="48" spans="1:7" x14ac:dyDescent="0.25">
      <c r="A48" s="5">
        <v>2000</v>
      </c>
      <c r="B48" s="5">
        <v>44</v>
      </c>
      <c r="C48" s="6">
        <f t="shared" si="0"/>
        <v>867130</v>
      </c>
      <c r="D48" s="6">
        <v>415290</v>
      </c>
      <c r="E48" s="7">
        <v>451840</v>
      </c>
      <c r="F48" s="7"/>
      <c r="G48" s="7"/>
    </row>
    <row r="49" spans="1:7" x14ac:dyDescent="0.25">
      <c r="A49" s="8">
        <v>2000</v>
      </c>
      <c r="B49" s="8">
        <v>45</v>
      </c>
      <c r="C49" s="9">
        <f t="shared" si="0"/>
        <v>1024667</v>
      </c>
      <c r="D49" s="9">
        <v>496056</v>
      </c>
      <c r="E49" s="10">
        <v>528611</v>
      </c>
      <c r="F49" s="10"/>
      <c r="G49" s="10"/>
    </row>
    <row r="50" spans="1:7" x14ac:dyDescent="0.25">
      <c r="A50" s="5">
        <v>2000</v>
      </c>
      <c r="B50" s="5">
        <v>46</v>
      </c>
      <c r="C50" s="6">
        <f t="shared" si="0"/>
        <v>757310</v>
      </c>
      <c r="D50" s="6">
        <v>362005</v>
      </c>
      <c r="E50" s="7">
        <v>395305</v>
      </c>
      <c r="F50" s="7"/>
      <c r="G50" s="7"/>
    </row>
    <row r="51" spans="1:7" x14ac:dyDescent="0.25">
      <c r="A51" s="8">
        <v>2000</v>
      </c>
      <c r="B51" s="8">
        <v>47</v>
      </c>
      <c r="C51" s="9">
        <f t="shared" si="0"/>
        <v>711356</v>
      </c>
      <c r="D51" s="9">
        <v>342981</v>
      </c>
      <c r="E51" s="10">
        <v>368375</v>
      </c>
      <c r="F51" s="10"/>
      <c r="G51" s="10"/>
    </row>
    <row r="52" spans="1:7" x14ac:dyDescent="0.25">
      <c r="A52" s="5">
        <v>2000</v>
      </c>
      <c r="B52" s="5">
        <v>48</v>
      </c>
      <c r="C52" s="6">
        <f t="shared" si="0"/>
        <v>824930</v>
      </c>
      <c r="D52" s="6">
        <v>392432</v>
      </c>
      <c r="E52" s="7">
        <v>432498</v>
      </c>
      <c r="F52" s="7"/>
      <c r="G52" s="7"/>
    </row>
    <row r="53" spans="1:7" x14ac:dyDescent="0.25">
      <c r="A53" s="8">
        <v>2000</v>
      </c>
      <c r="B53" s="8">
        <v>49</v>
      </c>
      <c r="C53" s="9">
        <f t="shared" si="0"/>
        <v>753828</v>
      </c>
      <c r="D53" s="9">
        <v>363703</v>
      </c>
      <c r="E53" s="10">
        <v>390125</v>
      </c>
      <c r="F53" s="10"/>
      <c r="G53" s="10"/>
    </row>
    <row r="54" spans="1:7" x14ac:dyDescent="0.25">
      <c r="A54" s="5">
        <v>2000</v>
      </c>
      <c r="B54" s="5">
        <v>50</v>
      </c>
      <c r="C54" s="6">
        <f t="shared" si="0"/>
        <v>976434</v>
      </c>
      <c r="D54" s="6">
        <v>468085</v>
      </c>
      <c r="E54" s="7">
        <v>508349</v>
      </c>
      <c r="F54" s="7"/>
      <c r="G54" s="7"/>
    </row>
    <row r="55" spans="1:7" x14ac:dyDescent="0.25">
      <c r="A55" s="8">
        <v>2000</v>
      </c>
      <c r="B55" s="8">
        <v>51</v>
      </c>
      <c r="C55" s="9">
        <f t="shared" si="0"/>
        <v>483460</v>
      </c>
      <c r="D55" s="9">
        <v>236555</v>
      </c>
      <c r="E55" s="10">
        <v>246905</v>
      </c>
      <c r="F55" s="10"/>
      <c r="G55" s="10"/>
    </row>
    <row r="56" spans="1:7" x14ac:dyDescent="0.25">
      <c r="A56" s="5">
        <v>2000</v>
      </c>
      <c r="B56" s="5">
        <v>52</v>
      </c>
      <c r="C56" s="6">
        <f t="shared" si="0"/>
        <v>705985</v>
      </c>
      <c r="D56" s="6">
        <v>346541</v>
      </c>
      <c r="E56" s="7">
        <v>359444</v>
      </c>
      <c r="F56" s="7"/>
      <c r="G56" s="7"/>
    </row>
    <row r="57" spans="1:7" x14ac:dyDescent="0.25">
      <c r="A57" s="8">
        <v>2000</v>
      </c>
      <c r="B57" s="8">
        <v>53</v>
      </c>
      <c r="C57" s="9">
        <f t="shared" si="0"/>
        <v>583615</v>
      </c>
      <c r="D57" s="9">
        <v>283089</v>
      </c>
      <c r="E57" s="10">
        <v>300526</v>
      </c>
      <c r="F57" s="10"/>
      <c r="G57" s="10"/>
    </row>
    <row r="58" spans="1:7" x14ac:dyDescent="0.25">
      <c r="A58" s="5">
        <v>2000</v>
      </c>
      <c r="B58" s="5">
        <v>54</v>
      </c>
      <c r="C58" s="6">
        <f t="shared" si="0"/>
        <v>608459</v>
      </c>
      <c r="D58" s="6">
        <v>289763</v>
      </c>
      <c r="E58" s="7">
        <v>318696</v>
      </c>
      <c r="F58" s="7"/>
      <c r="G58" s="7"/>
    </row>
    <row r="59" spans="1:7" x14ac:dyDescent="0.25">
      <c r="A59" s="8">
        <v>2000</v>
      </c>
      <c r="B59" s="8">
        <v>55</v>
      </c>
      <c r="C59" s="9">
        <f t="shared" si="0"/>
        <v>614546</v>
      </c>
      <c r="D59" s="9">
        <v>294814</v>
      </c>
      <c r="E59" s="10">
        <v>319732</v>
      </c>
      <c r="F59" s="10"/>
      <c r="G59" s="10"/>
    </row>
    <row r="60" spans="1:7" x14ac:dyDescent="0.25">
      <c r="A60" s="5">
        <v>2000</v>
      </c>
      <c r="B60" s="5">
        <v>56</v>
      </c>
      <c r="C60" s="6">
        <f t="shared" si="0"/>
        <v>541408</v>
      </c>
      <c r="D60" s="6">
        <v>265559</v>
      </c>
      <c r="E60" s="7">
        <v>275849</v>
      </c>
      <c r="F60" s="7"/>
      <c r="G60" s="7"/>
    </row>
    <row r="61" spans="1:7" x14ac:dyDescent="0.25">
      <c r="A61" s="8">
        <v>2000</v>
      </c>
      <c r="B61" s="8">
        <v>57</v>
      </c>
      <c r="C61" s="9">
        <f t="shared" si="0"/>
        <v>443908</v>
      </c>
      <c r="D61" s="9">
        <v>215714</v>
      </c>
      <c r="E61" s="10">
        <v>228194</v>
      </c>
      <c r="F61" s="10"/>
      <c r="G61" s="10"/>
    </row>
    <row r="62" spans="1:7" x14ac:dyDescent="0.25">
      <c r="A62" s="5">
        <v>2000</v>
      </c>
      <c r="B62" s="5">
        <v>58</v>
      </c>
      <c r="C62" s="6">
        <f t="shared" si="0"/>
        <v>505616</v>
      </c>
      <c r="D62" s="6">
        <v>239241</v>
      </c>
      <c r="E62" s="7">
        <v>266375</v>
      </c>
      <c r="F62" s="7"/>
      <c r="G62" s="7"/>
    </row>
    <row r="63" spans="1:7" x14ac:dyDescent="0.25">
      <c r="A63" s="8">
        <v>2000</v>
      </c>
      <c r="B63" s="8">
        <v>59</v>
      </c>
      <c r="C63" s="9">
        <f t="shared" si="0"/>
        <v>453753</v>
      </c>
      <c r="D63" s="9">
        <v>218744</v>
      </c>
      <c r="E63" s="10">
        <v>235009</v>
      </c>
      <c r="F63" s="10"/>
      <c r="G63" s="10"/>
    </row>
    <row r="64" spans="1:7" x14ac:dyDescent="0.25">
      <c r="A64" s="5">
        <v>2000</v>
      </c>
      <c r="B64" s="5">
        <v>60</v>
      </c>
      <c r="C64" s="6">
        <f t="shared" si="0"/>
        <v>705971</v>
      </c>
      <c r="D64" s="6">
        <v>333656</v>
      </c>
      <c r="E64" s="7">
        <v>372315</v>
      </c>
      <c r="F64" s="7"/>
      <c r="G64" s="7"/>
    </row>
    <row r="65" spans="1:7" x14ac:dyDescent="0.25">
      <c r="A65" s="8">
        <v>2000</v>
      </c>
      <c r="B65" s="8">
        <v>61</v>
      </c>
      <c r="C65" s="9">
        <f t="shared" si="0"/>
        <v>277947</v>
      </c>
      <c r="D65" s="9">
        <v>133907</v>
      </c>
      <c r="E65" s="10">
        <v>144040</v>
      </c>
      <c r="F65" s="10"/>
      <c r="G65" s="10"/>
    </row>
    <row r="66" spans="1:7" x14ac:dyDescent="0.25">
      <c r="A66" s="5">
        <v>2000</v>
      </c>
      <c r="B66" s="5">
        <v>62</v>
      </c>
      <c r="C66" s="6">
        <f t="shared" si="0"/>
        <v>410275</v>
      </c>
      <c r="D66" s="6">
        <v>195866</v>
      </c>
      <c r="E66" s="7">
        <v>214409</v>
      </c>
      <c r="F66" s="7"/>
      <c r="G66" s="7"/>
    </row>
    <row r="67" spans="1:7" x14ac:dyDescent="0.25">
      <c r="A67" s="8">
        <v>2000</v>
      </c>
      <c r="B67" s="8">
        <v>63</v>
      </c>
      <c r="C67" s="9">
        <f t="shared" si="0"/>
        <v>419888</v>
      </c>
      <c r="D67" s="9">
        <v>200547</v>
      </c>
      <c r="E67" s="10">
        <v>219341</v>
      </c>
      <c r="F67" s="10"/>
      <c r="G67" s="10"/>
    </row>
    <row r="68" spans="1:7" x14ac:dyDescent="0.25">
      <c r="A68" s="5">
        <v>2000</v>
      </c>
      <c r="B68" s="5">
        <v>64</v>
      </c>
      <c r="C68" s="6">
        <f t="shared" si="0"/>
        <v>384065</v>
      </c>
      <c r="D68" s="6">
        <v>181428</v>
      </c>
      <c r="E68" s="7">
        <v>202637</v>
      </c>
      <c r="F68" s="7"/>
      <c r="G68" s="7"/>
    </row>
    <row r="69" spans="1:7" x14ac:dyDescent="0.25">
      <c r="A69" s="8">
        <v>2000</v>
      </c>
      <c r="B69" s="8">
        <v>65</v>
      </c>
      <c r="C69" s="9">
        <f t="shared" ref="C69:C132" si="2">D69+E69</f>
        <v>471925</v>
      </c>
      <c r="D69" s="9">
        <v>219354</v>
      </c>
      <c r="E69" s="10">
        <v>252571</v>
      </c>
      <c r="F69" s="10"/>
      <c r="G69" s="10"/>
    </row>
    <row r="70" spans="1:7" x14ac:dyDescent="0.25">
      <c r="A70" s="5">
        <v>2000</v>
      </c>
      <c r="B70" s="5">
        <v>66</v>
      </c>
      <c r="C70" s="6">
        <f t="shared" si="2"/>
        <v>309911</v>
      </c>
      <c r="D70" s="6">
        <v>148157</v>
      </c>
      <c r="E70" s="7">
        <v>161754</v>
      </c>
      <c r="F70" s="7"/>
      <c r="G70" s="7"/>
    </row>
    <row r="71" spans="1:7" x14ac:dyDescent="0.25">
      <c r="A71" s="8">
        <v>2000</v>
      </c>
      <c r="B71" s="8">
        <v>67</v>
      </c>
      <c r="C71" s="9">
        <f t="shared" si="2"/>
        <v>299570</v>
      </c>
      <c r="D71" s="9">
        <v>143923</v>
      </c>
      <c r="E71" s="10">
        <v>155647</v>
      </c>
      <c r="F71" s="10"/>
      <c r="G71" s="10"/>
    </row>
    <row r="72" spans="1:7" x14ac:dyDescent="0.25">
      <c r="A72" s="5">
        <v>2000</v>
      </c>
      <c r="B72" s="5">
        <v>68</v>
      </c>
      <c r="C72" s="6">
        <f t="shared" si="2"/>
        <v>323837</v>
      </c>
      <c r="D72" s="6">
        <v>148499</v>
      </c>
      <c r="E72" s="7">
        <v>175338</v>
      </c>
      <c r="F72" s="7"/>
      <c r="G72" s="7"/>
    </row>
    <row r="73" spans="1:7" x14ac:dyDescent="0.25">
      <c r="A73" s="8">
        <v>2000</v>
      </c>
      <c r="B73" s="8">
        <v>69</v>
      </c>
      <c r="C73" s="9">
        <f t="shared" si="2"/>
        <v>255542</v>
      </c>
      <c r="D73" s="9">
        <v>119733</v>
      </c>
      <c r="E73" s="10">
        <v>135809</v>
      </c>
      <c r="F73" s="10"/>
      <c r="G73" s="10"/>
    </row>
    <row r="74" spans="1:7" x14ac:dyDescent="0.25">
      <c r="A74" s="5">
        <v>2000</v>
      </c>
      <c r="B74" s="5">
        <v>70</v>
      </c>
      <c r="C74" s="6">
        <f t="shared" si="2"/>
        <v>438446</v>
      </c>
      <c r="D74" s="6">
        <v>205361</v>
      </c>
      <c r="E74" s="7">
        <v>233085</v>
      </c>
      <c r="F74" s="7"/>
      <c r="G74" s="7"/>
    </row>
    <row r="75" spans="1:7" x14ac:dyDescent="0.25">
      <c r="A75" s="8">
        <v>2000</v>
      </c>
      <c r="B75" s="8">
        <v>71</v>
      </c>
      <c r="C75" s="9">
        <f t="shared" si="2"/>
        <v>146798</v>
      </c>
      <c r="D75" s="9">
        <v>70926</v>
      </c>
      <c r="E75" s="10">
        <v>75872</v>
      </c>
      <c r="F75" s="10"/>
      <c r="G75" s="10"/>
    </row>
    <row r="76" spans="1:7" x14ac:dyDescent="0.25">
      <c r="A76" s="5">
        <v>2000</v>
      </c>
      <c r="B76" s="5">
        <v>72</v>
      </c>
      <c r="C76" s="6">
        <f t="shared" si="2"/>
        <v>251367</v>
      </c>
      <c r="D76" s="6">
        <v>120086</v>
      </c>
      <c r="E76" s="7">
        <v>131281</v>
      </c>
      <c r="F76" s="7"/>
      <c r="G76" s="7"/>
    </row>
    <row r="77" spans="1:7" x14ac:dyDescent="0.25">
      <c r="A77" s="8">
        <v>2000</v>
      </c>
      <c r="B77" s="8">
        <v>73</v>
      </c>
      <c r="C77" s="9">
        <f t="shared" si="2"/>
        <v>205106</v>
      </c>
      <c r="D77" s="9">
        <v>96663</v>
      </c>
      <c r="E77" s="10">
        <v>108443</v>
      </c>
      <c r="F77" s="10"/>
      <c r="G77" s="10"/>
    </row>
    <row r="78" spans="1:7" x14ac:dyDescent="0.25">
      <c r="A78" s="5">
        <v>2000</v>
      </c>
      <c r="B78" s="5">
        <v>74</v>
      </c>
      <c r="C78" s="6">
        <f t="shared" si="2"/>
        <v>203957</v>
      </c>
      <c r="D78" s="6">
        <v>96070</v>
      </c>
      <c r="E78" s="7">
        <v>107887</v>
      </c>
      <c r="F78" s="7"/>
      <c r="G78" s="7"/>
    </row>
    <row r="79" spans="1:7" x14ac:dyDescent="0.25">
      <c r="A79" s="8">
        <v>2000</v>
      </c>
      <c r="B79" s="8">
        <v>75</v>
      </c>
      <c r="C79" s="9">
        <f t="shared" si="2"/>
        <v>259787</v>
      </c>
      <c r="D79" s="9">
        <v>120497</v>
      </c>
      <c r="E79" s="10">
        <v>139290</v>
      </c>
      <c r="F79" s="10"/>
      <c r="G79" s="10"/>
    </row>
    <row r="80" spans="1:7" x14ac:dyDescent="0.25">
      <c r="A80" s="5">
        <v>2000</v>
      </c>
      <c r="B80" s="5">
        <v>76</v>
      </c>
      <c r="C80" s="6">
        <f t="shared" si="2"/>
        <v>172713</v>
      </c>
      <c r="D80" s="6">
        <v>83501</v>
      </c>
      <c r="E80" s="7">
        <v>89212</v>
      </c>
      <c r="F80" s="7"/>
      <c r="G80" s="7"/>
    </row>
    <row r="81" spans="1:7" x14ac:dyDescent="0.25">
      <c r="A81" s="8">
        <v>2000</v>
      </c>
      <c r="B81" s="8">
        <v>77</v>
      </c>
      <c r="C81" s="9">
        <f t="shared" si="2"/>
        <v>138147</v>
      </c>
      <c r="D81" s="9">
        <v>67481</v>
      </c>
      <c r="E81" s="10">
        <v>70666</v>
      </c>
      <c r="F81" s="10"/>
      <c r="G81" s="10"/>
    </row>
    <row r="82" spans="1:7" x14ac:dyDescent="0.25">
      <c r="A82" s="5">
        <v>2000</v>
      </c>
      <c r="B82" s="5">
        <v>78</v>
      </c>
      <c r="C82" s="6">
        <f t="shared" si="2"/>
        <v>173143</v>
      </c>
      <c r="D82" s="6">
        <v>82061</v>
      </c>
      <c r="E82" s="7">
        <v>91082</v>
      </c>
      <c r="F82" s="7"/>
      <c r="G82" s="7"/>
    </row>
    <row r="83" spans="1:7" x14ac:dyDescent="0.25">
      <c r="A83" s="8">
        <v>2000</v>
      </c>
      <c r="B83" s="8">
        <v>79</v>
      </c>
      <c r="C83" s="9">
        <f t="shared" si="2"/>
        <v>121480</v>
      </c>
      <c r="D83" s="9">
        <v>57657</v>
      </c>
      <c r="E83" s="10">
        <v>63823</v>
      </c>
      <c r="F83" s="10"/>
      <c r="G83" s="10"/>
    </row>
    <row r="84" spans="1:7" x14ac:dyDescent="0.25">
      <c r="A84" s="5">
        <v>2000</v>
      </c>
      <c r="B84" s="5">
        <v>80</v>
      </c>
      <c r="C84" s="6">
        <f t="shared" si="2"/>
        <v>197287</v>
      </c>
      <c r="D84" s="6">
        <v>87392</v>
      </c>
      <c r="E84" s="7">
        <v>109895</v>
      </c>
      <c r="F84" s="7"/>
      <c r="G84" s="7"/>
    </row>
    <row r="85" spans="1:7" x14ac:dyDescent="0.25">
      <c r="A85" s="8">
        <v>2000</v>
      </c>
      <c r="B85" s="8">
        <v>81</v>
      </c>
      <c r="C85" s="9">
        <f t="shared" si="2"/>
        <v>59996</v>
      </c>
      <c r="D85" s="9">
        <v>28284</v>
      </c>
      <c r="E85" s="10">
        <v>31712</v>
      </c>
      <c r="F85" s="10"/>
      <c r="G85" s="10"/>
    </row>
    <row r="86" spans="1:7" x14ac:dyDescent="0.25">
      <c r="A86" s="5">
        <v>2000</v>
      </c>
      <c r="B86" s="5">
        <v>82</v>
      </c>
      <c r="C86" s="6">
        <f t="shared" si="2"/>
        <v>87528</v>
      </c>
      <c r="D86" s="6">
        <v>39714</v>
      </c>
      <c r="E86" s="7">
        <v>47814</v>
      </c>
      <c r="F86" s="7"/>
      <c r="G86" s="7"/>
    </row>
    <row r="87" spans="1:7" x14ac:dyDescent="0.25">
      <c r="A87" s="8">
        <v>2000</v>
      </c>
      <c r="B87" s="8">
        <v>83</v>
      </c>
      <c r="C87" s="9">
        <f t="shared" si="2"/>
        <v>69506</v>
      </c>
      <c r="D87" s="9">
        <v>31262</v>
      </c>
      <c r="E87" s="10">
        <v>38244</v>
      </c>
      <c r="F87" s="10"/>
      <c r="G87" s="10"/>
    </row>
    <row r="88" spans="1:7" x14ac:dyDescent="0.25">
      <c r="A88" s="5">
        <v>2000</v>
      </c>
      <c r="B88" s="5">
        <v>84</v>
      </c>
      <c r="C88" s="6">
        <f t="shared" si="2"/>
        <v>69559</v>
      </c>
      <c r="D88" s="6">
        <v>30678</v>
      </c>
      <c r="E88" s="7">
        <v>38881</v>
      </c>
      <c r="F88" s="7"/>
      <c r="G88" s="7"/>
    </row>
    <row r="89" spans="1:7" x14ac:dyDescent="0.25">
      <c r="A89" s="8">
        <v>2000</v>
      </c>
      <c r="B89" s="8">
        <v>85</v>
      </c>
      <c r="C89" s="9">
        <f t="shared" si="2"/>
        <v>89461</v>
      </c>
      <c r="D89" s="9">
        <v>37504</v>
      </c>
      <c r="E89" s="10">
        <v>51957</v>
      </c>
      <c r="F89" s="10"/>
      <c r="G89" s="10"/>
    </row>
    <row r="90" spans="1:7" x14ac:dyDescent="0.25">
      <c r="A90" s="5">
        <v>2000</v>
      </c>
      <c r="B90" s="5">
        <v>86</v>
      </c>
      <c r="C90" s="6">
        <f t="shared" si="2"/>
        <v>61189</v>
      </c>
      <c r="D90" s="6">
        <v>26762</v>
      </c>
      <c r="E90" s="7">
        <v>34427</v>
      </c>
      <c r="F90" s="7"/>
      <c r="G90" s="7"/>
    </row>
    <row r="91" spans="1:7" x14ac:dyDescent="0.25">
      <c r="A91" s="8">
        <v>2000</v>
      </c>
      <c r="B91" s="8">
        <v>87</v>
      </c>
      <c r="C91" s="9">
        <f t="shared" si="2"/>
        <v>52146</v>
      </c>
      <c r="D91" s="9">
        <v>22691</v>
      </c>
      <c r="E91" s="10">
        <v>29455</v>
      </c>
      <c r="F91" s="10"/>
      <c r="G91" s="10"/>
    </row>
    <row r="92" spans="1:7" x14ac:dyDescent="0.25">
      <c r="A92" s="5">
        <v>2000</v>
      </c>
      <c r="B92" s="5">
        <v>88</v>
      </c>
      <c r="C92" s="6">
        <f t="shared" si="2"/>
        <v>44875</v>
      </c>
      <c r="D92" s="6">
        <v>19728</v>
      </c>
      <c r="E92" s="7">
        <v>25147</v>
      </c>
      <c r="F92" s="7"/>
      <c r="G92" s="7"/>
    </row>
    <row r="93" spans="1:7" x14ac:dyDescent="0.25">
      <c r="A93" s="8">
        <v>2000</v>
      </c>
      <c r="B93" s="8">
        <v>89</v>
      </c>
      <c r="C93" s="9">
        <f t="shared" si="2"/>
        <v>42380</v>
      </c>
      <c r="D93" s="9">
        <v>18356</v>
      </c>
      <c r="E93" s="10">
        <v>24024</v>
      </c>
      <c r="F93" s="10"/>
      <c r="G93" s="10"/>
    </row>
    <row r="94" spans="1:7" x14ac:dyDescent="0.25">
      <c r="A94" s="5">
        <v>2000</v>
      </c>
      <c r="B94" s="5">
        <v>90</v>
      </c>
      <c r="C94" s="6">
        <f t="shared" si="2"/>
        <v>57693</v>
      </c>
      <c r="D94" s="6">
        <v>23953</v>
      </c>
      <c r="E94" s="7">
        <v>33740</v>
      </c>
      <c r="F94" s="7"/>
      <c r="G94" s="7"/>
    </row>
    <row r="95" spans="1:7" x14ac:dyDescent="0.25">
      <c r="A95" s="8">
        <v>2000</v>
      </c>
      <c r="B95" s="8">
        <v>91</v>
      </c>
      <c r="C95" s="9">
        <f t="shared" si="2"/>
        <v>15215</v>
      </c>
      <c r="D95" s="9">
        <v>6657</v>
      </c>
      <c r="E95" s="10">
        <v>8558</v>
      </c>
      <c r="F95" s="10"/>
      <c r="G95" s="10"/>
    </row>
    <row r="96" spans="1:7" x14ac:dyDescent="0.25">
      <c r="A96" s="5">
        <v>2000</v>
      </c>
      <c r="B96" s="5">
        <v>92</v>
      </c>
      <c r="C96" s="6">
        <f t="shared" si="2"/>
        <v>19786</v>
      </c>
      <c r="D96" s="6">
        <v>8103</v>
      </c>
      <c r="E96" s="7">
        <v>11683</v>
      </c>
      <c r="F96" s="7"/>
      <c r="G96" s="7"/>
    </row>
    <row r="97" spans="1:7" x14ac:dyDescent="0.25">
      <c r="A97" s="8">
        <v>2000</v>
      </c>
      <c r="B97" s="8">
        <v>93</v>
      </c>
      <c r="C97" s="9">
        <f t="shared" si="2"/>
        <v>15755</v>
      </c>
      <c r="D97" s="9">
        <v>6506</v>
      </c>
      <c r="E97" s="10">
        <v>9249</v>
      </c>
      <c r="F97" s="10"/>
      <c r="G97" s="10"/>
    </row>
    <row r="98" spans="1:7" x14ac:dyDescent="0.25">
      <c r="A98" s="5">
        <v>2000</v>
      </c>
      <c r="B98" s="5">
        <v>94</v>
      </c>
      <c r="C98" s="6">
        <f t="shared" si="2"/>
        <v>13557</v>
      </c>
      <c r="D98" s="6">
        <v>5624</v>
      </c>
      <c r="E98" s="7">
        <v>7933</v>
      </c>
      <c r="F98" s="7"/>
      <c r="G98" s="7"/>
    </row>
    <row r="99" spans="1:7" x14ac:dyDescent="0.25">
      <c r="A99" s="8">
        <v>2000</v>
      </c>
      <c r="B99" s="8">
        <v>95</v>
      </c>
      <c r="C99" s="9">
        <f t="shared" si="2"/>
        <v>17902</v>
      </c>
      <c r="D99" s="9">
        <v>6950</v>
      </c>
      <c r="E99" s="10">
        <v>10952</v>
      </c>
      <c r="F99" s="10"/>
      <c r="G99" s="10"/>
    </row>
    <row r="100" spans="1:7" x14ac:dyDescent="0.25">
      <c r="A100" s="5">
        <v>2000</v>
      </c>
      <c r="B100" s="5">
        <v>96</v>
      </c>
      <c r="C100" s="6">
        <f t="shared" si="2"/>
        <v>12270</v>
      </c>
      <c r="D100" s="6">
        <v>4941</v>
      </c>
      <c r="E100" s="7">
        <v>7329</v>
      </c>
      <c r="F100" s="7"/>
      <c r="G100" s="7"/>
    </row>
    <row r="101" spans="1:7" x14ac:dyDescent="0.25">
      <c r="A101" s="8">
        <v>2000</v>
      </c>
      <c r="B101" s="8">
        <v>97</v>
      </c>
      <c r="C101" s="9">
        <f t="shared" si="2"/>
        <v>8735</v>
      </c>
      <c r="D101" s="9">
        <v>3533</v>
      </c>
      <c r="E101" s="10">
        <v>5202</v>
      </c>
      <c r="F101" s="10"/>
      <c r="G101" s="10"/>
    </row>
    <row r="102" spans="1:7" x14ac:dyDescent="0.25">
      <c r="A102" s="5">
        <v>2000</v>
      </c>
      <c r="B102" s="5">
        <v>98</v>
      </c>
      <c r="C102" s="6">
        <f t="shared" si="2"/>
        <v>11197</v>
      </c>
      <c r="D102" s="6">
        <v>4522</v>
      </c>
      <c r="E102" s="7">
        <v>6675</v>
      </c>
      <c r="F102" s="7"/>
      <c r="G102" s="7"/>
    </row>
    <row r="103" spans="1:7" x14ac:dyDescent="0.25">
      <c r="A103" s="8">
        <v>2000</v>
      </c>
      <c r="B103" s="8">
        <v>99</v>
      </c>
      <c r="C103" s="9">
        <f t="shared" si="2"/>
        <v>12788</v>
      </c>
      <c r="D103" s="9">
        <v>5795</v>
      </c>
      <c r="E103" s="10">
        <v>6993</v>
      </c>
      <c r="F103" s="10"/>
      <c r="G103" s="10"/>
    </row>
    <row r="104" spans="1:7" x14ac:dyDescent="0.25">
      <c r="A104" s="5">
        <v>2000</v>
      </c>
      <c r="B104" s="5">
        <v>100</v>
      </c>
      <c r="C104" s="6">
        <f t="shared" si="2"/>
        <v>19757</v>
      </c>
      <c r="D104" s="6">
        <v>8029</v>
      </c>
      <c r="E104" s="7">
        <v>11728</v>
      </c>
      <c r="F104" s="7"/>
      <c r="G104" s="7"/>
    </row>
    <row r="105" spans="1:7" x14ac:dyDescent="0.25">
      <c r="A105" s="8">
        <v>2000</v>
      </c>
      <c r="B105" s="8">
        <v>-1</v>
      </c>
      <c r="C105" s="9">
        <f t="shared" si="2"/>
        <v>2053801</v>
      </c>
      <c r="D105" s="9">
        <v>1033675</v>
      </c>
      <c r="E105" s="10">
        <v>1020126</v>
      </c>
      <c r="F105" s="10"/>
      <c r="G105" s="10"/>
    </row>
    <row r="106" spans="1:7" x14ac:dyDescent="0.25">
      <c r="A106" s="5">
        <v>2010</v>
      </c>
      <c r="B106" s="5">
        <v>0</v>
      </c>
      <c r="C106" s="6">
        <f t="shared" si="2"/>
        <v>1983150</v>
      </c>
      <c r="D106" s="6">
        <v>1009489</v>
      </c>
      <c r="E106" s="7">
        <v>973661</v>
      </c>
      <c r="F106" s="7"/>
      <c r="G106" s="7"/>
    </row>
    <row r="107" spans="1:7" x14ac:dyDescent="0.25">
      <c r="A107" s="8">
        <v>2010</v>
      </c>
      <c r="B107" s="8">
        <v>1</v>
      </c>
      <c r="C107" s="9">
        <f t="shared" si="2"/>
        <v>2026785</v>
      </c>
      <c r="D107" s="9">
        <v>1032850</v>
      </c>
      <c r="E107" s="10">
        <v>993935</v>
      </c>
      <c r="F107" s="10"/>
      <c r="G107" s="10"/>
    </row>
    <row r="108" spans="1:7" x14ac:dyDescent="0.25">
      <c r="A108" s="5">
        <v>2010</v>
      </c>
      <c r="B108" s="5">
        <v>2</v>
      </c>
      <c r="C108" s="6">
        <f t="shared" si="2"/>
        <v>2147932</v>
      </c>
      <c r="D108" s="6">
        <v>1090285</v>
      </c>
      <c r="E108" s="7">
        <v>1057647</v>
      </c>
      <c r="F108" s="7"/>
      <c r="G108" s="7"/>
    </row>
    <row r="109" spans="1:7" x14ac:dyDescent="0.25">
      <c r="A109" s="8">
        <v>2010</v>
      </c>
      <c r="B109" s="8">
        <v>3</v>
      </c>
      <c r="C109" s="9">
        <f t="shared" si="2"/>
        <v>2184989</v>
      </c>
      <c r="D109" s="9">
        <v>1103738</v>
      </c>
      <c r="E109" s="10">
        <v>1081251</v>
      </c>
      <c r="F109" s="10"/>
      <c r="G109" s="10"/>
    </row>
    <row r="110" spans="1:7" x14ac:dyDescent="0.25">
      <c r="A110" s="5">
        <v>2010</v>
      </c>
      <c r="B110" s="5">
        <v>4</v>
      </c>
      <c r="C110" s="6">
        <f t="shared" si="2"/>
        <v>2185466</v>
      </c>
      <c r="D110" s="6">
        <v>1110581</v>
      </c>
      <c r="E110" s="7">
        <v>1074885</v>
      </c>
      <c r="F110" s="7"/>
      <c r="G110" s="7"/>
    </row>
    <row r="111" spans="1:7" x14ac:dyDescent="0.25">
      <c r="A111" s="8">
        <v>2010</v>
      </c>
      <c r="B111" s="8">
        <v>5</v>
      </c>
      <c r="C111" s="9">
        <f t="shared" si="2"/>
        <v>2164779</v>
      </c>
      <c r="D111" s="9">
        <v>1101997</v>
      </c>
      <c r="E111" s="10">
        <v>1062782</v>
      </c>
      <c r="F111" s="10"/>
      <c r="G111" s="10"/>
    </row>
    <row r="112" spans="1:7" x14ac:dyDescent="0.25">
      <c r="A112" s="5">
        <v>2010</v>
      </c>
      <c r="B112" s="5">
        <v>6</v>
      </c>
      <c r="C112" s="6">
        <f t="shared" si="2"/>
        <v>2188348</v>
      </c>
      <c r="D112" s="6">
        <v>1106926</v>
      </c>
      <c r="E112" s="7">
        <v>1081422</v>
      </c>
      <c r="F112" s="7"/>
      <c r="G112" s="7"/>
    </row>
    <row r="113" spans="1:7" x14ac:dyDescent="0.25">
      <c r="A113" s="8">
        <v>2010</v>
      </c>
      <c r="B113" s="8">
        <v>7</v>
      </c>
      <c r="C113" s="9">
        <f t="shared" si="2"/>
        <v>2190982</v>
      </c>
      <c r="D113" s="9">
        <v>1110939</v>
      </c>
      <c r="E113" s="10">
        <v>1080043</v>
      </c>
      <c r="F113" s="10"/>
      <c r="G113" s="10"/>
    </row>
    <row r="114" spans="1:7" x14ac:dyDescent="0.25">
      <c r="A114" s="5">
        <v>2010</v>
      </c>
      <c r="B114" s="5">
        <v>8</v>
      </c>
      <c r="C114" s="6">
        <f t="shared" si="2"/>
        <v>2258878</v>
      </c>
      <c r="D114" s="6">
        <v>1150085</v>
      </c>
      <c r="E114" s="7">
        <v>1108793</v>
      </c>
      <c r="F114" s="7"/>
      <c r="G114" s="7"/>
    </row>
    <row r="115" spans="1:7" x14ac:dyDescent="0.25">
      <c r="A115" s="8">
        <v>2010</v>
      </c>
      <c r="B115" s="8">
        <v>9</v>
      </c>
      <c r="C115" s="9">
        <f t="shared" si="2"/>
        <v>2244550</v>
      </c>
      <c r="D115" s="9">
        <v>1134228</v>
      </c>
      <c r="E115" s="10">
        <v>1110322</v>
      </c>
      <c r="F115" s="10"/>
      <c r="G115" s="10"/>
    </row>
    <row r="116" spans="1:7" x14ac:dyDescent="0.25">
      <c r="A116" s="5">
        <v>2010</v>
      </c>
      <c r="B116" s="5">
        <v>10</v>
      </c>
      <c r="C116" s="6">
        <f t="shared" si="2"/>
        <v>2340032</v>
      </c>
      <c r="D116" s="6">
        <v>1195073</v>
      </c>
      <c r="E116" s="7">
        <v>1144959</v>
      </c>
      <c r="F116" s="7"/>
      <c r="G116" s="7"/>
    </row>
    <row r="117" spans="1:7" x14ac:dyDescent="0.25">
      <c r="A117" s="8">
        <v>2010</v>
      </c>
      <c r="B117" s="8">
        <v>11</v>
      </c>
      <c r="C117" s="9">
        <f t="shared" si="2"/>
        <v>2095773</v>
      </c>
      <c r="D117" s="9">
        <v>1060949</v>
      </c>
      <c r="E117" s="10">
        <v>1034824</v>
      </c>
      <c r="F117" s="10"/>
      <c r="G117" s="10"/>
    </row>
    <row r="118" spans="1:7" x14ac:dyDescent="0.25">
      <c r="A118" s="5">
        <v>2010</v>
      </c>
      <c r="B118" s="5">
        <v>12</v>
      </c>
      <c r="C118" s="6">
        <f t="shared" si="2"/>
        <v>2198326</v>
      </c>
      <c r="D118" s="6">
        <v>1117990</v>
      </c>
      <c r="E118" s="7">
        <v>1080336</v>
      </c>
      <c r="F118" s="7"/>
      <c r="G118" s="7"/>
    </row>
    <row r="119" spans="1:7" x14ac:dyDescent="0.25">
      <c r="A119" s="8">
        <v>2010</v>
      </c>
      <c r="B119" s="8">
        <v>13</v>
      </c>
      <c r="C119" s="9">
        <f t="shared" si="2"/>
        <v>2117387</v>
      </c>
      <c r="D119" s="9">
        <v>1072559</v>
      </c>
      <c r="E119" s="10">
        <v>1044828</v>
      </c>
      <c r="F119" s="10"/>
      <c r="G119" s="10"/>
    </row>
    <row r="120" spans="1:7" x14ac:dyDescent="0.25">
      <c r="A120" s="5">
        <v>2010</v>
      </c>
      <c r="B120" s="5">
        <v>14</v>
      </c>
      <c r="C120" s="6">
        <f t="shared" si="2"/>
        <v>2188419</v>
      </c>
      <c r="D120" s="6">
        <v>1101042</v>
      </c>
      <c r="E120" s="7">
        <v>1087377</v>
      </c>
      <c r="F120" s="7"/>
      <c r="G120" s="7"/>
    </row>
    <row r="121" spans="1:7" x14ac:dyDescent="0.25">
      <c r="A121" s="8">
        <v>2010</v>
      </c>
      <c r="B121" s="8">
        <v>15</v>
      </c>
      <c r="C121" s="9">
        <f t="shared" si="2"/>
        <v>2264338</v>
      </c>
      <c r="D121" s="9">
        <v>1140865</v>
      </c>
      <c r="E121" s="10">
        <v>1123473</v>
      </c>
      <c r="F121" s="10"/>
      <c r="G121" s="10"/>
    </row>
    <row r="122" spans="1:7" x14ac:dyDescent="0.25">
      <c r="A122" s="5">
        <v>2010</v>
      </c>
      <c r="B122" s="5">
        <v>16</v>
      </c>
      <c r="C122" s="6">
        <f t="shared" si="2"/>
        <v>2164278</v>
      </c>
      <c r="D122" s="6">
        <v>1086454</v>
      </c>
      <c r="E122" s="7">
        <v>1077824</v>
      </c>
      <c r="F122" s="7"/>
      <c r="G122" s="7"/>
    </row>
    <row r="123" spans="1:7" x14ac:dyDescent="0.25">
      <c r="A123" s="8">
        <v>2010</v>
      </c>
      <c r="B123" s="8">
        <v>17</v>
      </c>
      <c r="C123" s="9">
        <f t="shared" si="2"/>
        <v>2282332</v>
      </c>
      <c r="D123" s="9">
        <v>1149129</v>
      </c>
      <c r="E123" s="10">
        <v>1133203</v>
      </c>
      <c r="F123" s="10"/>
      <c r="G123" s="10"/>
    </row>
    <row r="124" spans="1:7" x14ac:dyDescent="0.25">
      <c r="A124" s="5">
        <v>2010</v>
      </c>
      <c r="B124" s="5">
        <v>18</v>
      </c>
      <c r="C124" s="6">
        <f t="shared" si="2"/>
        <v>2315644</v>
      </c>
      <c r="D124" s="6">
        <v>1164809</v>
      </c>
      <c r="E124" s="7">
        <v>1150835</v>
      </c>
      <c r="F124" s="7"/>
      <c r="G124" s="7"/>
    </row>
    <row r="125" spans="1:7" x14ac:dyDescent="0.25">
      <c r="A125" s="8">
        <v>2010</v>
      </c>
      <c r="B125" s="8">
        <v>19</v>
      </c>
      <c r="C125" s="9">
        <f t="shared" si="2"/>
        <v>1999520</v>
      </c>
      <c r="D125" s="9">
        <v>978864</v>
      </c>
      <c r="E125" s="10">
        <v>1020656</v>
      </c>
      <c r="F125" s="10"/>
      <c r="G125" s="10"/>
    </row>
    <row r="126" spans="1:7" x14ac:dyDescent="0.25">
      <c r="A126" s="5">
        <v>2010</v>
      </c>
      <c r="B126" s="5">
        <v>20</v>
      </c>
      <c r="C126" s="6">
        <f t="shared" si="2"/>
        <v>2158009</v>
      </c>
      <c r="D126" s="6">
        <v>1054635</v>
      </c>
      <c r="E126" s="7">
        <v>1103374</v>
      </c>
      <c r="F126" s="7"/>
      <c r="G126" s="7"/>
    </row>
    <row r="127" spans="1:7" x14ac:dyDescent="0.25">
      <c r="A127" s="8">
        <v>2010</v>
      </c>
      <c r="B127" s="8">
        <v>21</v>
      </c>
      <c r="C127" s="9">
        <f t="shared" si="2"/>
        <v>1852751</v>
      </c>
      <c r="D127" s="9">
        <v>904398</v>
      </c>
      <c r="E127" s="10">
        <v>948353</v>
      </c>
      <c r="F127" s="10"/>
      <c r="G127" s="10"/>
    </row>
    <row r="128" spans="1:7" x14ac:dyDescent="0.25">
      <c r="A128" s="5">
        <v>2010</v>
      </c>
      <c r="B128" s="5">
        <v>22</v>
      </c>
      <c r="C128" s="6">
        <f t="shared" si="2"/>
        <v>2040729</v>
      </c>
      <c r="D128" s="6">
        <v>999130</v>
      </c>
      <c r="E128" s="7">
        <v>1041599</v>
      </c>
      <c r="F128" s="7"/>
      <c r="G128" s="7"/>
    </row>
    <row r="129" spans="1:7" x14ac:dyDescent="0.25">
      <c r="A129" s="8">
        <v>2010</v>
      </c>
      <c r="B129" s="8">
        <v>23</v>
      </c>
      <c r="C129" s="9">
        <f t="shared" si="2"/>
        <v>1953669</v>
      </c>
      <c r="D129" s="9">
        <v>945072</v>
      </c>
      <c r="E129" s="10">
        <v>1008597</v>
      </c>
      <c r="F129" s="10"/>
      <c r="G129" s="10"/>
    </row>
    <row r="130" spans="1:7" x14ac:dyDescent="0.25">
      <c r="A130" s="5">
        <v>2010</v>
      </c>
      <c r="B130" s="5">
        <v>24</v>
      </c>
      <c r="C130" s="6">
        <f t="shared" si="2"/>
        <v>1887113</v>
      </c>
      <c r="D130" s="6">
        <v>909969</v>
      </c>
      <c r="E130" s="7">
        <v>977144</v>
      </c>
      <c r="F130" s="7"/>
      <c r="G130" s="7"/>
    </row>
    <row r="131" spans="1:7" x14ac:dyDescent="0.25">
      <c r="A131" s="8">
        <v>2010</v>
      </c>
      <c r="B131" s="8">
        <v>25</v>
      </c>
      <c r="C131" s="9">
        <f t="shared" si="2"/>
        <v>1888107</v>
      </c>
      <c r="D131" s="9">
        <v>904437</v>
      </c>
      <c r="E131" s="10">
        <v>983670</v>
      </c>
      <c r="F131" s="10"/>
      <c r="G131" s="10"/>
    </row>
    <row r="132" spans="1:7" x14ac:dyDescent="0.25">
      <c r="A132" s="5">
        <v>2010</v>
      </c>
      <c r="B132" s="5">
        <v>26</v>
      </c>
      <c r="C132" s="6">
        <f t="shared" si="2"/>
        <v>1744230</v>
      </c>
      <c r="D132" s="6">
        <v>828649</v>
      </c>
      <c r="E132" s="7">
        <v>915581</v>
      </c>
      <c r="F132" s="7"/>
      <c r="G132" s="7"/>
    </row>
    <row r="133" spans="1:7" x14ac:dyDescent="0.25">
      <c r="A133" s="8">
        <v>2010</v>
      </c>
      <c r="B133" s="8">
        <v>27</v>
      </c>
      <c r="C133" s="9">
        <f t="shared" ref="C133:C196" si="3">D133+E133</f>
        <v>1744709</v>
      </c>
      <c r="D133" s="9">
        <v>838537</v>
      </c>
      <c r="E133" s="10">
        <v>906172</v>
      </c>
      <c r="F133" s="10"/>
      <c r="G133" s="10"/>
    </row>
    <row r="134" spans="1:7" x14ac:dyDescent="0.25">
      <c r="A134" s="5">
        <v>2010</v>
      </c>
      <c r="B134" s="5">
        <v>28</v>
      </c>
      <c r="C134" s="6">
        <f t="shared" si="3"/>
        <v>1805401</v>
      </c>
      <c r="D134" s="6">
        <v>868538</v>
      </c>
      <c r="E134" s="7">
        <v>936863</v>
      </c>
      <c r="F134" s="7"/>
      <c r="G134" s="7"/>
    </row>
    <row r="135" spans="1:7" x14ac:dyDescent="0.25">
      <c r="A135" s="8">
        <v>2010</v>
      </c>
      <c r="B135" s="8">
        <v>29</v>
      </c>
      <c r="C135" s="9">
        <f t="shared" si="3"/>
        <v>1605730</v>
      </c>
      <c r="D135" s="9">
        <v>765814</v>
      </c>
      <c r="E135" s="10">
        <v>839916</v>
      </c>
      <c r="F135" s="10"/>
      <c r="G135" s="10"/>
    </row>
    <row r="136" spans="1:7" x14ac:dyDescent="0.25">
      <c r="A136" s="5">
        <v>2010</v>
      </c>
      <c r="B136" s="5">
        <v>30</v>
      </c>
      <c r="C136" s="6">
        <f t="shared" si="3"/>
        <v>2033652</v>
      </c>
      <c r="D136" s="6">
        <v>974397</v>
      </c>
      <c r="E136" s="7">
        <v>1059255</v>
      </c>
      <c r="F136" s="7"/>
      <c r="G136" s="7"/>
    </row>
    <row r="137" spans="1:7" x14ac:dyDescent="0.25">
      <c r="A137" s="8">
        <v>2010</v>
      </c>
      <c r="B137" s="8">
        <v>31</v>
      </c>
      <c r="C137" s="9">
        <f t="shared" si="3"/>
        <v>1376746</v>
      </c>
      <c r="D137" s="9">
        <v>649810</v>
      </c>
      <c r="E137" s="10">
        <v>726936</v>
      </c>
      <c r="F137" s="10"/>
      <c r="G137" s="10"/>
    </row>
    <row r="138" spans="1:7" x14ac:dyDescent="0.25">
      <c r="A138" s="5">
        <v>2010</v>
      </c>
      <c r="B138" s="5">
        <v>32</v>
      </c>
      <c r="C138" s="6">
        <f t="shared" si="3"/>
        <v>1787288</v>
      </c>
      <c r="D138" s="6">
        <v>843712</v>
      </c>
      <c r="E138" s="7">
        <v>943576</v>
      </c>
      <c r="F138" s="7"/>
      <c r="G138" s="7"/>
    </row>
    <row r="139" spans="1:7" x14ac:dyDescent="0.25">
      <c r="A139" s="8">
        <v>2010</v>
      </c>
      <c r="B139" s="8">
        <v>33</v>
      </c>
      <c r="C139" s="9">
        <f t="shared" si="3"/>
        <v>1664186</v>
      </c>
      <c r="D139" s="9">
        <v>791171</v>
      </c>
      <c r="E139" s="10">
        <v>873015</v>
      </c>
      <c r="F139" s="10"/>
      <c r="G139" s="10"/>
    </row>
    <row r="140" spans="1:7" x14ac:dyDescent="0.25">
      <c r="A140" s="5">
        <v>2010</v>
      </c>
      <c r="B140" s="5">
        <v>34</v>
      </c>
      <c r="C140" s="6">
        <f t="shared" si="3"/>
        <v>1608926</v>
      </c>
      <c r="D140" s="6">
        <v>766941</v>
      </c>
      <c r="E140" s="7">
        <v>841985</v>
      </c>
      <c r="F140" s="7"/>
      <c r="G140" s="7"/>
    </row>
    <row r="141" spans="1:7" x14ac:dyDescent="0.25">
      <c r="A141" s="8">
        <v>2010</v>
      </c>
      <c r="B141" s="8">
        <v>35</v>
      </c>
      <c r="C141" s="9">
        <f t="shared" si="3"/>
        <v>1773570</v>
      </c>
      <c r="D141" s="9">
        <v>843929</v>
      </c>
      <c r="E141" s="10">
        <v>929641</v>
      </c>
      <c r="F141" s="10"/>
      <c r="G141" s="10"/>
    </row>
    <row r="142" spans="1:7" x14ac:dyDescent="0.25">
      <c r="A142" s="5">
        <v>2010</v>
      </c>
      <c r="B142" s="5">
        <v>36</v>
      </c>
      <c r="C142" s="6">
        <f t="shared" si="3"/>
        <v>1705919</v>
      </c>
      <c r="D142" s="6">
        <v>810979</v>
      </c>
      <c r="E142" s="7">
        <v>894940</v>
      </c>
      <c r="F142" s="7"/>
      <c r="G142" s="7"/>
    </row>
    <row r="143" spans="1:7" x14ac:dyDescent="0.25">
      <c r="A143" s="8">
        <v>2010</v>
      </c>
      <c r="B143" s="8">
        <v>37</v>
      </c>
      <c r="C143" s="9">
        <f t="shared" si="3"/>
        <v>1580995</v>
      </c>
      <c r="D143" s="9">
        <v>760030</v>
      </c>
      <c r="E143" s="10">
        <v>820965</v>
      </c>
      <c r="F143" s="10"/>
      <c r="G143" s="10"/>
    </row>
    <row r="144" spans="1:7" x14ac:dyDescent="0.25">
      <c r="A144" s="5">
        <v>2010</v>
      </c>
      <c r="B144" s="5">
        <v>38</v>
      </c>
      <c r="C144" s="6">
        <f t="shared" si="3"/>
        <v>1765973</v>
      </c>
      <c r="D144" s="6">
        <v>850810</v>
      </c>
      <c r="E144" s="7">
        <v>915163</v>
      </c>
      <c r="F144" s="7"/>
      <c r="G144" s="7"/>
    </row>
    <row r="145" spans="1:7" x14ac:dyDescent="0.25">
      <c r="A145" s="8">
        <v>2010</v>
      </c>
      <c r="B145" s="8">
        <v>39</v>
      </c>
      <c r="C145" s="9">
        <f t="shared" si="3"/>
        <v>1466530</v>
      </c>
      <c r="D145" s="9">
        <v>698990</v>
      </c>
      <c r="E145" s="10">
        <v>767540</v>
      </c>
      <c r="F145" s="10"/>
      <c r="G145" s="10"/>
    </row>
    <row r="146" spans="1:7" x14ac:dyDescent="0.25">
      <c r="A146" s="5">
        <v>2010</v>
      </c>
      <c r="B146" s="5">
        <v>40</v>
      </c>
      <c r="C146" s="6">
        <f t="shared" si="3"/>
        <v>1842724</v>
      </c>
      <c r="D146" s="6">
        <v>882309</v>
      </c>
      <c r="E146" s="7">
        <v>960415</v>
      </c>
      <c r="F146" s="7"/>
      <c r="G146" s="7"/>
    </row>
    <row r="147" spans="1:7" x14ac:dyDescent="0.25">
      <c r="A147" s="8">
        <v>2010</v>
      </c>
      <c r="B147" s="8">
        <v>41</v>
      </c>
      <c r="C147" s="9">
        <f t="shared" si="3"/>
        <v>1116315</v>
      </c>
      <c r="D147" s="9">
        <v>533074</v>
      </c>
      <c r="E147" s="10">
        <v>583241</v>
      </c>
      <c r="F147" s="10"/>
      <c r="G147" s="10"/>
    </row>
    <row r="148" spans="1:7" x14ac:dyDescent="0.25">
      <c r="A148" s="5">
        <v>2010</v>
      </c>
      <c r="B148" s="5">
        <v>42</v>
      </c>
      <c r="C148" s="6">
        <f t="shared" si="3"/>
        <v>1604324</v>
      </c>
      <c r="D148" s="6">
        <v>779598</v>
      </c>
      <c r="E148" s="7">
        <v>824726</v>
      </c>
      <c r="F148" s="7"/>
      <c r="G148" s="7"/>
    </row>
    <row r="149" spans="1:7" x14ac:dyDescent="0.25">
      <c r="A149" s="8">
        <v>2010</v>
      </c>
      <c r="B149" s="8">
        <v>43</v>
      </c>
      <c r="C149" s="9">
        <f t="shared" si="3"/>
        <v>1275856</v>
      </c>
      <c r="D149" s="9">
        <v>603284</v>
      </c>
      <c r="E149" s="10">
        <v>672572</v>
      </c>
      <c r="F149" s="10"/>
      <c r="G149" s="10"/>
    </row>
    <row r="150" spans="1:7" x14ac:dyDescent="0.25">
      <c r="A150" s="5">
        <v>2010</v>
      </c>
      <c r="B150" s="5">
        <v>44</v>
      </c>
      <c r="C150" s="6">
        <f t="shared" si="3"/>
        <v>1170007</v>
      </c>
      <c r="D150" s="6">
        <v>552057</v>
      </c>
      <c r="E150" s="7">
        <v>617950</v>
      </c>
      <c r="F150" s="7"/>
      <c r="G150" s="7"/>
    </row>
    <row r="151" spans="1:7" x14ac:dyDescent="0.25">
      <c r="A151" s="8">
        <v>2010</v>
      </c>
      <c r="B151" s="8">
        <v>45</v>
      </c>
      <c r="C151" s="9">
        <f t="shared" si="3"/>
        <v>1395960</v>
      </c>
      <c r="D151" s="9">
        <v>669112</v>
      </c>
      <c r="E151" s="10">
        <v>726848</v>
      </c>
      <c r="F151" s="10"/>
      <c r="G151" s="10"/>
    </row>
    <row r="152" spans="1:7" x14ac:dyDescent="0.25">
      <c r="A152" s="5">
        <v>2010</v>
      </c>
      <c r="B152" s="5">
        <v>46</v>
      </c>
      <c r="C152" s="6">
        <f t="shared" si="3"/>
        <v>1150955</v>
      </c>
      <c r="D152" s="6">
        <v>544826</v>
      </c>
      <c r="E152" s="7">
        <v>606129</v>
      </c>
      <c r="F152" s="7"/>
      <c r="G152" s="7"/>
    </row>
    <row r="153" spans="1:7" x14ac:dyDescent="0.25">
      <c r="A153" s="8">
        <v>2010</v>
      </c>
      <c r="B153" s="8">
        <v>47</v>
      </c>
      <c r="C153" s="9">
        <f t="shared" si="3"/>
        <v>1113097</v>
      </c>
      <c r="D153" s="9">
        <v>532142</v>
      </c>
      <c r="E153" s="10">
        <v>580955</v>
      </c>
      <c r="F153" s="10"/>
      <c r="G153" s="10"/>
    </row>
    <row r="154" spans="1:7" x14ac:dyDescent="0.25">
      <c r="A154" s="5">
        <v>2010</v>
      </c>
      <c r="B154" s="5">
        <v>48</v>
      </c>
      <c r="C154" s="6">
        <f t="shared" si="3"/>
        <v>1192239</v>
      </c>
      <c r="D154" s="6">
        <v>567322</v>
      </c>
      <c r="E154" s="7">
        <v>624917</v>
      </c>
      <c r="F154" s="7"/>
      <c r="G154" s="7"/>
    </row>
    <row r="155" spans="1:7" x14ac:dyDescent="0.25">
      <c r="A155" s="8">
        <v>2010</v>
      </c>
      <c r="B155" s="8">
        <v>49</v>
      </c>
      <c r="C155" s="9">
        <f t="shared" si="3"/>
        <v>1076479</v>
      </c>
      <c r="D155" s="9">
        <v>510962</v>
      </c>
      <c r="E155" s="10">
        <v>565517</v>
      </c>
      <c r="F155" s="10"/>
      <c r="G155" s="10"/>
    </row>
    <row r="156" spans="1:7" x14ac:dyDescent="0.25">
      <c r="A156" s="5">
        <v>2010</v>
      </c>
      <c r="B156" s="5">
        <v>50</v>
      </c>
      <c r="C156" s="6">
        <f t="shared" si="3"/>
        <v>1368876</v>
      </c>
      <c r="D156" s="6">
        <v>651527</v>
      </c>
      <c r="E156" s="7">
        <v>717349</v>
      </c>
      <c r="F156" s="7"/>
      <c r="G156" s="7"/>
    </row>
    <row r="157" spans="1:7" x14ac:dyDescent="0.25">
      <c r="A157" s="8">
        <v>2010</v>
      </c>
      <c r="B157" s="8">
        <v>51</v>
      </c>
      <c r="C157" s="9">
        <f t="shared" si="3"/>
        <v>802737</v>
      </c>
      <c r="D157" s="9">
        <v>380904</v>
      </c>
      <c r="E157" s="10">
        <v>421833</v>
      </c>
      <c r="F157" s="10"/>
      <c r="G157" s="10"/>
    </row>
    <row r="158" spans="1:7" x14ac:dyDescent="0.25">
      <c r="A158" s="5">
        <v>2010</v>
      </c>
      <c r="B158" s="5">
        <v>52</v>
      </c>
      <c r="C158" s="6">
        <f t="shared" si="3"/>
        <v>1058878</v>
      </c>
      <c r="D158" s="6">
        <v>507547</v>
      </c>
      <c r="E158" s="7">
        <v>551331</v>
      </c>
      <c r="F158" s="7"/>
      <c r="G158" s="7"/>
    </row>
    <row r="159" spans="1:7" x14ac:dyDescent="0.25">
      <c r="A159" s="8">
        <v>2010</v>
      </c>
      <c r="B159" s="8">
        <v>53</v>
      </c>
      <c r="C159" s="9">
        <f t="shared" si="3"/>
        <v>919419</v>
      </c>
      <c r="D159" s="9">
        <v>436009</v>
      </c>
      <c r="E159" s="10">
        <v>483410</v>
      </c>
      <c r="F159" s="10"/>
      <c r="G159" s="10"/>
    </row>
    <row r="160" spans="1:7" x14ac:dyDescent="0.25">
      <c r="A160" s="5">
        <v>2010</v>
      </c>
      <c r="B160" s="5">
        <v>54</v>
      </c>
      <c r="C160" s="6">
        <f t="shared" si="3"/>
        <v>914381</v>
      </c>
      <c r="D160" s="6">
        <v>426464</v>
      </c>
      <c r="E160" s="7">
        <v>487917</v>
      </c>
      <c r="F160" s="7"/>
      <c r="G160" s="7"/>
    </row>
    <row r="161" spans="1:7" x14ac:dyDescent="0.25">
      <c r="A161" s="8">
        <v>2010</v>
      </c>
      <c r="B161" s="8">
        <v>55</v>
      </c>
      <c r="C161" s="9">
        <f t="shared" si="3"/>
        <v>952197</v>
      </c>
      <c r="D161" s="9">
        <v>454473</v>
      </c>
      <c r="E161" s="10">
        <v>497724</v>
      </c>
      <c r="F161" s="10"/>
      <c r="G161" s="10"/>
    </row>
    <row r="162" spans="1:7" x14ac:dyDescent="0.25">
      <c r="A162" s="5">
        <v>2010</v>
      </c>
      <c r="B162" s="5">
        <v>56</v>
      </c>
      <c r="C162" s="6">
        <f t="shared" si="3"/>
        <v>846799</v>
      </c>
      <c r="D162" s="6">
        <v>411014</v>
      </c>
      <c r="E162" s="7">
        <v>435785</v>
      </c>
      <c r="F162" s="7"/>
      <c r="G162" s="7"/>
    </row>
    <row r="163" spans="1:7" x14ac:dyDescent="0.25">
      <c r="A163" s="8">
        <v>2010</v>
      </c>
      <c r="B163" s="8">
        <v>57</v>
      </c>
      <c r="C163" s="9">
        <f t="shared" si="3"/>
        <v>689810</v>
      </c>
      <c r="D163" s="9">
        <v>331778</v>
      </c>
      <c r="E163" s="10">
        <v>358032</v>
      </c>
      <c r="F163" s="10"/>
      <c r="G163" s="10"/>
    </row>
    <row r="164" spans="1:7" x14ac:dyDescent="0.25">
      <c r="A164" s="5">
        <v>2010</v>
      </c>
      <c r="B164" s="5">
        <v>58</v>
      </c>
      <c r="C164" s="6">
        <f t="shared" si="3"/>
        <v>739369</v>
      </c>
      <c r="D164" s="6">
        <v>351868</v>
      </c>
      <c r="E164" s="7">
        <v>387501</v>
      </c>
      <c r="F164" s="7"/>
      <c r="G164" s="7"/>
    </row>
    <row r="165" spans="1:7" x14ac:dyDescent="0.25">
      <c r="A165" s="8">
        <v>2010</v>
      </c>
      <c r="B165" s="8">
        <v>59</v>
      </c>
      <c r="C165" s="9">
        <f t="shared" si="3"/>
        <v>667190</v>
      </c>
      <c r="D165" s="9">
        <v>320404</v>
      </c>
      <c r="E165" s="10">
        <v>346786</v>
      </c>
      <c r="F165" s="10"/>
      <c r="G165" s="10"/>
    </row>
    <row r="166" spans="1:7" x14ac:dyDescent="0.25">
      <c r="A166" s="5">
        <v>2010</v>
      </c>
      <c r="B166" s="5">
        <v>60</v>
      </c>
      <c r="C166" s="6">
        <f t="shared" si="3"/>
        <v>884486</v>
      </c>
      <c r="D166" s="6">
        <v>422588</v>
      </c>
      <c r="E166" s="7">
        <v>461898</v>
      </c>
      <c r="F166" s="7"/>
      <c r="G166" s="7"/>
    </row>
    <row r="167" spans="1:7" x14ac:dyDescent="0.25">
      <c r="A167" s="8">
        <v>2010</v>
      </c>
      <c r="B167" s="8">
        <v>61</v>
      </c>
      <c r="C167" s="9">
        <f t="shared" si="3"/>
        <v>451220</v>
      </c>
      <c r="D167" s="9">
        <v>212664</v>
      </c>
      <c r="E167" s="10">
        <v>238556</v>
      </c>
      <c r="F167" s="10"/>
      <c r="G167" s="10"/>
    </row>
    <row r="168" spans="1:7" x14ac:dyDescent="0.25">
      <c r="A168" s="5">
        <v>2010</v>
      </c>
      <c r="B168" s="5">
        <v>62</v>
      </c>
      <c r="C168" s="6">
        <f t="shared" si="3"/>
        <v>619191</v>
      </c>
      <c r="D168" s="6">
        <v>294237</v>
      </c>
      <c r="E168" s="7">
        <v>324954</v>
      </c>
      <c r="F168" s="7"/>
      <c r="G168" s="7"/>
    </row>
    <row r="169" spans="1:7" x14ac:dyDescent="0.25">
      <c r="A169" s="8">
        <v>2010</v>
      </c>
      <c r="B169" s="8">
        <v>63</v>
      </c>
      <c r="C169" s="9">
        <f t="shared" si="3"/>
        <v>604546</v>
      </c>
      <c r="D169" s="9">
        <v>286684</v>
      </c>
      <c r="E169" s="10">
        <v>317862</v>
      </c>
      <c r="F169" s="10"/>
      <c r="G169" s="10"/>
    </row>
    <row r="170" spans="1:7" x14ac:dyDescent="0.25">
      <c r="A170" s="5">
        <v>2010</v>
      </c>
      <c r="B170" s="5">
        <v>64</v>
      </c>
      <c r="C170" s="6">
        <f t="shared" si="3"/>
        <v>557023</v>
      </c>
      <c r="D170" s="6">
        <v>260494</v>
      </c>
      <c r="E170" s="7">
        <v>296529</v>
      </c>
      <c r="F170" s="7"/>
      <c r="G170" s="7"/>
    </row>
    <row r="171" spans="1:7" x14ac:dyDescent="0.25">
      <c r="A171" s="8">
        <v>2010</v>
      </c>
      <c r="B171" s="8">
        <v>65</v>
      </c>
      <c r="C171" s="9">
        <f t="shared" si="3"/>
        <v>597932</v>
      </c>
      <c r="D171" s="9">
        <v>282382</v>
      </c>
      <c r="E171" s="10">
        <v>315550</v>
      </c>
      <c r="F171" s="10"/>
      <c r="G171" s="10"/>
    </row>
    <row r="172" spans="1:7" x14ac:dyDescent="0.25">
      <c r="A172" s="5">
        <v>2010</v>
      </c>
      <c r="B172" s="5">
        <v>66</v>
      </c>
      <c r="C172" s="6">
        <f t="shared" si="3"/>
        <v>442028</v>
      </c>
      <c r="D172" s="6">
        <v>208202</v>
      </c>
      <c r="E172" s="7">
        <v>233826</v>
      </c>
      <c r="F172" s="7"/>
      <c r="G172" s="7"/>
    </row>
    <row r="173" spans="1:7" x14ac:dyDescent="0.25">
      <c r="A173" s="8">
        <v>2010</v>
      </c>
      <c r="B173" s="8">
        <v>67</v>
      </c>
      <c r="C173" s="9">
        <f t="shared" si="3"/>
        <v>427801</v>
      </c>
      <c r="D173" s="9">
        <v>205218</v>
      </c>
      <c r="E173" s="10">
        <v>222583</v>
      </c>
      <c r="F173" s="10"/>
      <c r="G173" s="10"/>
    </row>
    <row r="174" spans="1:7" x14ac:dyDescent="0.25">
      <c r="A174" s="5">
        <v>2010</v>
      </c>
      <c r="B174" s="5">
        <v>68</v>
      </c>
      <c r="C174" s="6">
        <f t="shared" si="3"/>
        <v>455710</v>
      </c>
      <c r="D174" s="6">
        <v>212201</v>
      </c>
      <c r="E174" s="7">
        <v>243509</v>
      </c>
      <c r="F174" s="7"/>
      <c r="G174" s="7"/>
    </row>
    <row r="175" spans="1:7" x14ac:dyDescent="0.25">
      <c r="A175" s="8">
        <v>2010</v>
      </c>
      <c r="B175" s="8">
        <v>69</v>
      </c>
      <c r="C175" s="9">
        <f t="shared" si="3"/>
        <v>393794</v>
      </c>
      <c r="D175" s="9">
        <v>187270</v>
      </c>
      <c r="E175" s="10">
        <v>206524</v>
      </c>
      <c r="F175" s="10"/>
      <c r="G175" s="10"/>
    </row>
    <row r="176" spans="1:7" x14ac:dyDescent="0.25">
      <c r="A176" s="5">
        <v>2010</v>
      </c>
      <c r="B176" s="5">
        <v>70</v>
      </c>
      <c r="C176" s="6">
        <f t="shared" si="3"/>
        <v>551913</v>
      </c>
      <c r="D176" s="6">
        <v>256132</v>
      </c>
      <c r="E176" s="7">
        <v>295781</v>
      </c>
      <c r="F176" s="7"/>
      <c r="G176" s="7"/>
    </row>
    <row r="177" spans="1:7" x14ac:dyDescent="0.25">
      <c r="A177" s="8">
        <v>2010</v>
      </c>
      <c r="B177" s="8">
        <v>71</v>
      </c>
      <c r="C177" s="9">
        <f t="shared" si="3"/>
        <v>264533</v>
      </c>
      <c r="D177" s="9">
        <v>125161</v>
      </c>
      <c r="E177" s="10">
        <v>139372</v>
      </c>
      <c r="F177" s="10"/>
      <c r="G177" s="10"/>
    </row>
    <row r="178" spans="1:7" x14ac:dyDescent="0.25">
      <c r="A178" s="5">
        <v>2010</v>
      </c>
      <c r="B178" s="5">
        <v>72</v>
      </c>
      <c r="C178" s="6">
        <f t="shared" si="3"/>
        <v>389299</v>
      </c>
      <c r="D178" s="6">
        <v>182306</v>
      </c>
      <c r="E178" s="7">
        <v>206993</v>
      </c>
      <c r="F178" s="7"/>
      <c r="G178" s="7"/>
    </row>
    <row r="179" spans="1:7" x14ac:dyDescent="0.25">
      <c r="A179" s="8">
        <v>2010</v>
      </c>
      <c r="B179" s="8">
        <v>73</v>
      </c>
      <c r="C179" s="9">
        <f t="shared" si="3"/>
        <v>342035</v>
      </c>
      <c r="D179" s="9">
        <v>158753</v>
      </c>
      <c r="E179" s="10">
        <v>183282</v>
      </c>
      <c r="F179" s="10"/>
      <c r="G179" s="10"/>
    </row>
    <row r="180" spans="1:7" x14ac:dyDescent="0.25">
      <c r="A180" s="5">
        <v>2010</v>
      </c>
      <c r="B180" s="5">
        <v>74</v>
      </c>
      <c r="C180" s="6">
        <f t="shared" si="3"/>
        <v>326154</v>
      </c>
      <c r="D180" s="6">
        <v>151541</v>
      </c>
      <c r="E180" s="7">
        <v>174613</v>
      </c>
      <c r="F180" s="7"/>
      <c r="G180" s="7"/>
    </row>
    <row r="181" spans="1:7" x14ac:dyDescent="0.25">
      <c r="A181" s="8">
        <v>2010</v>
      </c>
      <c r="B181" s="8">
        <v>75</v>
      </c>
      <c r="C181" s="9">
        <f t="shared" si="3"/>
        <v>336549</v>
      </c>
      <c r="D181" s="9">
        <v>155999</v>
      </c>
      <c r="E181" s="10">
        <v>180550</v>
      </c>
      <c r="F181" s="10"/>
      <c r="G181" s="10"/>
    </row>
    <row r="182" spans="1:7" x14ac:dyDescent="0.25">
      <c r="A182" s="5">
        <v>2010</v>
      </c>
      <c r="B182" s="5">
        <v>76</v>
      </c>
      <c r="C182" s="6">
        <f t="shared" si="3"/>
        <v>262546</v>
      </c>
      <c r="D182" s="6">
        <v>122301</v>
      </c>
      <c r="E182" s="7">
        <v>140245</v>
      </c>
      <c r="F182" s="7"/>
      <c r="G182" s="7"/>
    </row>
    <row r="183" spans="1:7" x14ac:dyDescent="0.25">
      <c r="A183" s="8">
        <v>2010</v>
      </c>
      <c r="B183" s="8">
        <v>77</v>
      </c>
      <c r="C183" s="9">
        <f t="shared" si="3"/>
        <v>215279</v>
      </c>
      <c r="D183" s="9">
        <v>100407</v>
      </c>
      <c r="E183" s="10">
        <v>114872</v>
      </c>
      <c r="F183" s="10"/>
      <c r="G183" s="10"/>
    </row>
    <row r="184" spans="1:7" x14ac:dyDescent="0.25">
      <c r="A184" s="5">
        <v>2010</v>
      </c>
      <c r="B184" s="5">
        <v>78</v>
      </c>
      <c r="C184" s="6">
        <f t="shared" si="3"/>
        <v>252281</v>
      </c>
      <c r="D184" s="6">
        <v>118115</v>
      </c>
      <c r="E184" s="7">
        <v>134166</v>
      </c>
      <c r="F184" s="7"/>
      <c r="G184" s="7"/>
    </row>
    <row r="185" spans="1:7" x14ac:dyDescent="0.25">
      <c r="A185" s="8">
        <v>2010</v>
      </c>
      <c r="B185" s="8">
        <v>79</v>
      </c>
      <c r="C185" s="9">
        <f t="shared" si="3"/>
        <v>178828</v>
      </c>
      <c r="D185" s="9">
        <v>82867</v>
      </c>
      <c r="E185" s="10">
        <v>95961</v>
      </c>
      <c r="F185" s="10"/>
      <c r="G185" s="10"/>
    </row>
    <row r="186" spans="1:7" x14ac:dyDescent="0.25">
      <c r="A186" s="5">
        <v>2010</v>
      </c>
      <c r="B186" s="5">
        <v>80</v>
      </c>
      <c r="C186" s="6">
        <f t="shared" si="3"/>
        <v>262384</v>
      </c>
      <c r="D186" s="6">
        <v>115614</v>
      </c>
      <c r="E186" s="7">
        <v>146770</v>
      </c>
      <c r="F186" s="7"/>
      <c r="G186" s="7"/>
    </row>
    <row r="187" spans="1:7" x14ac:dyDescent="0.25">
      <c r="A187" s="8">
        <v>2010</v>
      </c>
      <c r="B187" s="8">
        <v>81</v>
      </c>
      <c r="C187" s="9">
        <f t="shared" si="3"/>
        <v>114368</v>
      </c>
      <c r="D187" s="9">
        <v>52882</v>
      </c>
      <c r="E187" s="10">
        <v>61486</v>
      </c>
      <c r="F187" s="10"/>
      <c r="G187" s="10"/>
    </row>
    <row r="188" spans="1:7" x14ac:dyDescent="0.25">
      <c r="A188" s="5">
        <v>2010</v>
      </c>
      <c r="B188" s="5">
        <v>82</v>
      </c>
      <c r="C188" s="6">
        <f t="shared" si="3"/>
        <v>152320</v>
      </c>
      <c r="D188" s="6">
        <v>68286</v>
      </c>
      <c r="E188" s="7">
        <v>84034</v>
      </c>
      <c r="F188" s="7"/>
      <c r="G188" s="7"/>
    </row>
    <row r="189" spans="1:7" x14ac:dyDescent="0.25">
      <c r="A189" s="8">
        <v>2010</v>
      </c>
      <c r="B189" s="8">
        <v>83</v>
      </c>
      <c r="C189" s="9">
        <f t="shared" si="3"/>
        <v>134542</v>
      </c>
      <c r="D189" s="9">
        <v>59413</v>
      </c>
      <c r="E189" s="10">
        <v>75129</v>
      </c>
      <c r="F189" s="10"/>
      <c r="G189" s="10"/>
    </row>
    <row r="190" spans="1:7" x14ac:dyDescent="0.25">
      <c r="A190" s="5">
        <v>2010</v>
      </c>
      <c r="B190" s="5">
        <v>84</v>
      </c>
      <c r="C190" s="6">
        <f t="shared" si="3"/>
        <v>135322</v>
      </c>
      <c r="D190" s="6">
        <v>59082</v>
      </c>
      <c r="E190" s="7">
        <v>76240</v>
      </c>
      <c r="F190" s="7"/>
      <c r="G190" s="7"/>
    </row>
    <row r="191" spans="1:7" x14ac:dyDescent="0.25">
      <c r="A191" s="8">
        <v>2010</v>
      </c>
      <c r="B191" s="8">
        <v>85</v>
      </c>
      <c r="C191" s="9">
        <f t="shared" si="3"/>
        <v>136008</v>
      </c>
      <c r="D191" s="9">
        <v>58504</v>
      </c>
      <c r="E191" s="10">
        <v>77504</v>
      </c>
      <c r="F191" s="10"/>
      <c r="G191" s="10"/>
    </row>
    <row r="192" spans="1:7" x14ac:dyDescent="0.25">
      <c r="A192" s="5">
        <v>2010</v>
      </c>
      <c r="B192" s="5">
        <v>86</v>
      </c>
      <c r="C192" s="6">
        <f t="shared" si="3"/>
        <v>103031</v>
      </c>
      <c r="D192" s="6">
        <v>45699</v>
      </c>
      <c r="E192" s="7">
        <v>57332</v>
      </c>
      <c r="F192" s="7"/>
      <c r="G192" s="7"/>
    </row>
    <row r="193" spans="1:7" x14ac:dyDescent="0.25">
      <c r="A193" s="8">
        <v>2010</v>
      </c>
      <c r="B193" s="8">
        <v>87</v>
      </c>
      <c r="C193" s="9">
        <f t="shared" si="3"/>
        <v>85549</v>
      </c>
      <c r="D193" s="9">
        <v>37282</v>
      </c>
      <c r="E193" s="10">
        <v>48267</v>
      </c>
      <c r="F193" s="10"/>
      <c r="G193" s="10"/>
    </row>
    <row r="194" spans="1:7" x14ac:dyDescent="0.25">
      <c r="A194" s="5">
        <v>2010</v>
      </c>
      <c r="B194" s="5">
        <v>88</v>
      </c>
      <c r="C194" s="6">
        <f t="shared" si="3"/>
        <v>71548</v>
      </c>
      <c r="D194" s="6">
        <v>31418</v>
      </c>
      <c r="E194" s="7">
        <v>40130</v>
      </c>
      <c r="F194" s="7"/>
      <c r="G194" s="7"/>
    </row>
    <row r="195" spans="1:7" x14ac:dyDescent="0.25">
      <c r="A195" s="8">
        <v>2010</v>
      </c>
      <c r="B195" s="8">
        <v>89</v>
      </c>
      <c r="C195" s="9">
        <f t="shared" si="3"/>
        <v>58028</v>
      </c>
      <c r="D195" s="9">
        <v>24558</v>
      </c>
      <c r="E195" s="10">
        <v>33470</v>
      </c>
      <c r="F195" s="10"/>
      <c r="G195" s="10"/>
    </row>
    <row r="196" spans="1:7" x14ac:dyDescent="0.25">
      <c r="A196" s="5">
        <v>2010</v>
      </c>
      <c r="B196" s="5">
        <v>90</v>
      </c>
      <c r="C196" s="6">
        <f t="shared" si="3"/>
        <v>67860</v>
      </c>
      <c r="D196" s="6">
        <v>28066</v>
      </c>
      <c r="E196" s="7">
        <v>39794</v>
      </c>
      <c r="F196" s="7"/>
      <c r="G196" s="7"/>
    </row>
    <row r="197" spans="1:7" x14ac:dyDescent="0.25">
      <c r="A197" s="8">
        <v>2010</v>
      </c>
      <c r="B197" s="8">
        <v>91</v>
      </c>
      <c r="C197" s="9">
        <f t="shared" ref="C197:C207" si="4">D197+E197</f>
        <v>23769</v>
      </c>
      <c r="D197" s="9">
        <v>10068</v>
      </c>
      <c r="E197" s="10">
        <v>13701</v>
      </c>
      <c r="F197" s="10"/>
      <c r="G197" s="10"/>
    </row>
    <row r="198" spans="1:7" x14ac:dyDescent="0.25">
      <c r="A198" s="5">
        <v>2010</v>
      </c>
      <c r="B198" s="5">
        <v>92</v>
      </c>
      <c r="C198" s="6">
        <f t="shared" si="4"/>
        <v>30799</v>
      </c>
      <c r="D198" s="6">
        <v>12690</v>
      </c>
      <c r="E198" s="7">
        <v>18109</v>
      </c>
      <c r="F198" s="7"/>
      <c r="G198" s="7"/>
    </row>
    <row r="199" spans="1:7" x14ac:dyDescent="0.25">
      <c r="A199" s="8">
        <v>2010</v>
      </c>
      <c r="B199" s="8">
        <v>93</v>
      </c>
      <c r="C199" s="9">
        <f t="shared" si="4"/>
        <v>23702</v>
      </c>
      <c r="D199" s="9">
        <v>9811</v>
      </c>
      <c r="E199" s="10">
        <v>13891</v>
      </c>
      <c r="F199" s="10"/>
      <c r="G199" s="10"/>
    </row>
    <row r="200" spans="1:7" x14ac:dyDescent="0.25">
      <c r="A200" s="5">
        <v>2010</v>
      </c>
      <c r="B200" s="5">
        <v>94</v>
      </c>
      <c r="C200" s="6">
        <f t="shared" si="4"/>
        <v>18794</v>
      </c>
      <c r="D200" s="6">
        <v>7495</v>
      </c>
      <c r="E200" s="7">
        <v>11299</v>
      </c>
      <c r="F200" s="7"/>
      <c r="G200" s="7"/>
    </row>
    <row r="201" spans="1:7" x14ac:dyDescent="0.25">
      <c r="A201" s="8">
        <v>2010</v>
      </c>
      <c r="B201" s="8">
        <v>95</v>
      </c>
      <c r="C201" s="9">
        <f t="shared" si="4"/>
        <v>18905</v>
      </c>
      <c r="D201" s="9">
        <v>7277</v>
      </c>
      <c r="E201" s="10">
        <v>11628</v>
      </c>
      <c r="F201" s="10"/>
      <c r="G201" s="10"/>
    </row>
    <row r="202" spans="1:7" x14ac:dyDescent="0.25">
      <c r="A202" s="5">
        <v>2010</v>
      </c>
      <c r="B202" s="5">
        <v>96</v>
      </c>
      <c r="C202" s="6">
        <f t="shared" si="4"/>
        <v>15924</v>
      </c>
      <c r="D202" s="6">
        <v>6379</v>
      </c>
      <c r="E202" s="7">
        <v>9545</v>
      </c>
      <c r="F202" s="7"/>
      <c r="G202" s="7"/>
    </row>
    <row r="203" spans="1:7" x14ac:dyDescent="0.25">
      <c r="A203" s="8">
        <v>2010</v>
      </c>
      <c r="B203" s="8">
        <v>97</v>
      </c>
      <c r="C203" s="9">
        <f t="shared" si="4"/>
        <v>11048</v>
      </c>
      <c r="D203" s="9">
        <v>4417</v>
      </c>
      <c r="E203" s="10">
        <v>6631</v>
      </c>
      <c r="F203" s="10"/>
      <c r="G203" s="10"/>
    </row>
    <row r="204" spans="1:7" x14ac:dyDescent="0.25">
      <c r="A204" s="5">
        <v>2010</v>
      </c>
      <c r="B204" s="5">
        <v>98</v>
      </c>
      <c r="C204" s="6">
        <f t="shared" si="4"/>
        <v>11929</v>
      </c>
      <c r="D204" s="6">
        <v>4625</v>
      </c>
      <c r="E204" s="7">
        <v>7304</v>
      </c>
      <c r="F204" s="7"/>
      <c r="G204" s="7"/>
    </row>
    <row r="205" spans="1:7" x14ac:dyDescent="0.25">
      <c r="A205" s="8">
        <v>2010</v>
      </c>
      <c r="B205" s="8">
        <v>99</v>
      </c>
      <c r="C205" s="9">
        <f t="shared" si="4"/>
        <v>7926</v>
      </c>
      <c r="D205" s="9">
        <v>3222</v>
      </c>
      <c r="E205" s="10">
        <v>4704</v>
      </c>
      <c r="F205" s="10"/>
      <c r="G205" s="10"/>
    </row>
    <row r="206" spans="1:7" x14ac:dyDescent="0.25">
      <c r="A206" s="5">
        <v>2010</v>
      </c>
      <c r="B206" s="5">
        <v>100</v>
      </c>
      <c r="C206" s="6">
        <f t="shared" si="4"/>
        <v>18475</v>
      </c>
      <c r="D206" s="6">
        <v>7228</v>
      </c>
      <c r="E206" s="7">
        <v>11247</v>
      </c>
      <c r="F206" s="7"/>
      <c r="G206" s="7"/>
    </row>
    <row r="207" spans="1:7" x14ac:dyDescent="0.25">
      <c r="A207" s="11">
        <v>2010</v>
      </c>
      <c r="B207" s="11">
        <v>-1</v>
      </c>
      <c r="C207" s="12">
        <f t="shared" si="4"/>
        <v>1397406</v>
      </c>
      <c r="D207" s="12">
        <v>700219</v>
      </c>
      <c r="E207" s="13">
        <v>697187</v>
      </c>
      <c r="F207" s="13"/>
      <c r="G207" s="13"/>
    </row>
    <row r="210" spans="2:7" x14ac:dyDescent="0.25">
      <c r="B210" s="3"/>
      <c r="C210" s="3"/>
      <c r="D210" s="3"/>
      <c r="E210" s="3"/>
      <c r="F210" s="3"/>
      <c r="G210" s="3"/>
    </row>
    <row r="211" spans="2:7" x14ac:dyDescent="0.25">
      <c r="B211" s="3"/>
      <c r="C211" s="3"/>
      <c r="D211" s="3"/>
      <c r="E211" s="3"/>
      <c r="F211" s="3"/>
      <c r="G211" s="3"/>
    </row>
  </sheetData>
  <dataValidations count="1">
    <dataValidation type="list" allowBlank="1" showInputMessage="1" showErrorMessage="1" sqref="J9:J10" xr:uid="{00000000-0002-0000-0200-000000000000}">
      <formula1>"2000,2010"</formula1>
    </dataValidation>
  </dataValidations>
  <pageMargins left="0.75" right="0.75" top="1" bottom="1" header="0.5" footer="0.5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DH211"/>
  <sheetViews>
    <sheetView zoomScale="130" zoomScaleNormal="130" workbookViewId="0">
      <selection activeCell="A2" sqref="A2"/>
    </sheetView>
  </sheetViews>
  <sheetFormatPr defaultColWidth="13.140625" defaultRowHeight="15" x14ac:dyDescent="0.25"/>
  <cols>
    <col min="1" max="1" width="8.140625" style="1" customWidth="1"/>
    <col min="2" max="2" width="5.28515625" style="1" bestFit="1" customWidth="1"/>
    <col min="3" max="6" width="9.85546875" style="1" bestFit="1" customWidth="1"/>
    <col min="7" max="7" width="11.42578125" style="1" customWidth="1"/>
    <col min="8" max="8" width="13.140625" style="1"/>
    <col min="9" max="9" width="9" style="1" bestFit="1" customWidth="1"/>
    <col min="10" max="10" width="12.28515625" style="1" bestFit="1" customWidth="1"/>
    <col min="11" max="11" width="13.28515625" style="1" bestFit="1" customWidth="1"/>
    <col min="12" max="12" width="11.140625" style="1" bestFit="1" customWidth="1"/>
    <col min="13" max="13" width="12.28515625" style="1" bestFit="1" customWidth="1"/>
    <col min="14" max="14" width="13.28515625" style="1" bestFit="1" customWidth="1"/>
    <col min="15" max="16384" width="13.140625" style="1"/>
  </cols>
  <sheetData>
    <row r="1" spans="1:112" x14ac:dyDescent="0.25">
      <c r="A1" s="3" t="s">
        <v>13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12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12" s="32" customFormat="1" ht="30.75" thickBot="1" x14ac:dyDescent="0.3">
      <c r="A3" s="28" t="s">
        <v>3</v>
      </c>
      <c r="B3" s="28" t="s">
        <v>4</v>
      </c>
      <c r="C3" s="28" t="s">
        <v>0</v>
      </c>
      <c r="D3" s="28" t="s">
        <v>1</v>
      </c>
      <c r="E3" s="29" t="s">
        <v>2</v>
      </c>
      <c r="F3" s="29" t="s">
        <v>9</v>
      </c>
      <c r="G3" s="29" t="s">
        <v>12</v>
      </c>
      <c r="H3" s="30"/>
      <c r="I3" s="31" t="s">
        <v>7</v>
      </c>
      <c r="J3" s="31">
        <v>2000</v>
      </c>
      <c r="K3" s="31">
        <v>2010</v>
      </c>
    </row>
    <row r="4" spans="1:112" ht="15.75" thickTop="1" x14ac:dyDescent="0.25">
      <c r="A4" s="5">
        <v>2000</v>
      </c>
      <c r="B4" s="5">
        <v>0</v>
      </c>
      <c r="C4" s="6">
        <f>D4+E4</f>
        <v>2061431</v>
      </c>
      <c r="D4" s="6">
        <v>1049375</v>
      </c>
      <c r="E4" s="7">
        <v>1012056</v>
      </c>
      <c r="F4" s="7" t="str">
        <f t="shared" ref="F4:F67" si="0">IF(B4=-1,"Desconocido", IF(B4&lt;=17,"0-17",IF(B4&gt;60,"60 o más","18-60")))</f>
        <v>0-17</v>
      </c>
      <c r="G4" s="7" t="str">
        <f t="shared" ref="G4:G67" si="1">A4&amp;"-"&amp;F4</f>
        <v>2000-0-17</v>
      </c>
      <c r="I4" s="23" t="s">
        <v>1</v>
      </c>
      <c r="J4" s="24">
        <f>SUMIF($A:$A,J3,$D:$D)</f>
        <v>47592253</v>
      </c>
      <c r="K4" s="24">
        <f>SUMIF($A:$A,K3,$D:$D)</f>
        <v>54855231</v>
      </c>
    </row>
    <row r="5" spans="1:112" x14ac:dyDescent="0.25">
      <c r="A5" s="8">
        <v>2000</v>
      </c>
      <c r="B5" s="8">
        <v>1</v>
      </c>
      <c r="C5" s="9">
        <f t="shared" ref="C5:C68" si="2">D5+E5</f>
        <v>2026317</v>
      </c>
      <c r="D5" s="9">
        <v>1032353</v>
      </c>
      <c r="E5" s="10">
        <v>993964</v>
      </c>
      <c r="F5" s="10" t="str">
        <f t="shared" si="0"/>
        <v>0-17</v>
      </c>
      <c r="G5" s="10" t="str">
        <f t="shared" si="1"/>
        <v>2000-0-17</v>
      </c>
      <c r="I5" s="25" t="s">
        <v>2</v>
      </c>
      <c r="J5" s="26">
        <f>SUMIF($A:$A,J3,$E:$E)</f>
        <v>49891159</v>
      </c>
      <c r="K5" s="26">
        <f>SUMIF($A:$A,K3,$E:$E)</f>
        <v>57481307</v>
      </c>
    </row>
    <row r="6" spans="1:112" x14ac:dyDescent="0.25">
      <c r="A6" s="5">
        <v>2000</v>
      </c>
      <c r="B6" s="5">
        <v>2</v>
      </c>
      <c r="C6" s="6">
        <f t="shared" si="2"/>
        <v>2102170</v>
      </c>
      <c r="D6" s="6">
        <v>1066929</v>
      </c>
      <c r="E6" s="7">
        <v>1035241</v>
      </c>
      <c r="F6" s="7" t="str">
        <f t="shared" si="0"/>
        <v>0-17</v>
      </c>
      <c r="G6" s="7" t="str">
        <f t="shared" si="1"/>
        <v>2000-0-17</v>
      </c>
      <c r="I6" s="22" t="s">
        <v>0</v>
      </c>
      <c r="J6" s="27">
        <f>SUM(J4:J5)</f>
        <v>97483412</v>
      </c>
      <c r="K6" s="27">
        <f>SUM(K4:K5)</f>
        <v>112336538</v>
      </c>
    </row>
    <row r="7" spans="1:112" x14ac:dyDescent="0.25">
      <c r="A7" s="8">
        <v>2000</v>
      </c>
      <c r="B7" s="8">
        <v>3</v>
      </c>
      <c r="C7" s="9">
        <f t="shared" si="2"/>
        <v>2169299</v>
      </c>
      <c r="D7" s="9">
        <v>1096664</v>
      </c>
      <c r="E7" s="10">
        <v>1072635</v>
      </c>
      <c r="F7" s="10" t="str">
        <f t="shared" si="0"/>
        <v>0-17</v>
      </c>
      <c r="G7" s="10" t="str">
        <f t="shared" si="1"/>
        <v>2000-0-17</v>
      </c>
      <c r="I7"/>
      <c r="J7"/>
      <c r="K7"/>
      <c r="L7"/>
      <c r="M7"/>
      <c r="N7"/>
    </row>
    <row r="8" spans="1:112" x14ac:dyDescent="0.25">
      <c r="A8" s="5">
        <v>2000</v>
      </c>
      <c r="B8" s="5">
        <v>4</v>
      </c>
      <c r="C8" s="6">
        <f t="shared" si="2"/>
        <v>2275940</v>
      </c>
      <c r="D8" s="6">
        <v>1155985</v>
      </c>
      <c r="E8" s="7">
        <v>1119955</v>
      </c>
      <c r="F8" s="7" t="str">
        <f t="shared" si="0"/>
        <v>0-17</v>
      </c>
      <c r="G8" s="7" t="str">
        <f t="shared" si="1"/>
        <v>2000-0-17</v>
      </c>
    </row>
    <row r="9" spans="1:112" x14ac:dyDescent="0.25">
      <c r="A9" s="8">
        <v>2000</v>
      </c>
      <c r="B9" s="8">
        <v>5</v>
      </c>
      <c r="C9" s="9">
        <f t="shared" si="2"/>
        <v>2250886</v>
      </c>
      <c r="D9" s="9">
        <v>1141835</v>
      </c>
      <c r="E9" s="10">
        <v>1109051</v>
      </c>
      <c r="F9" s="10" t="str">
        <f t="shared" si="0"/>
        <v>0-17</v>
      </c>
      <c r="G9" s="10" t="str">
        <f t="shared" si="1"/>
        <v>2000-0-17</v>
      </c>
      <c r="I9" s="15" t="s">
        <v>6</v>
      </c>
      <c r="J9" s="16">
        <v>2000</v>
      </c>
    </row>
    <row r="10" spans="1:112" x14ac:dyDescent="0.25">
      <c r="A10" s="5">
        <v>2000</v>
      </c>
      <c r="B10" s="5">
        <v>6</v>
      </c>
      <c r="C10" s="6">
        <f t="shared" si="2"/>
        <v>2235729</v>
      </c>
      <c r="D10" s="6">
        <v>1127877</v>
      </c>
      <c r="E10" s="7">
        <v>1107852</v>
      </c>
      <c r="F10" s="7" t="str">
        <f t="shared" si="0"/>
        <v>0-17</v>
      </c>
      <c r="G10" s="7" t="str">
        <f t="shared" si="1"/>
        <v>2000-0-17</v>
      </c>
      <c r="J10" s="4"/>
    </row>
    <row r="11" spans="1:112" x14ac:dyDescent="0.25">
      <c r="A11" s="8">
        <v>2000</v>
      </c>
      <c r="B11" s="8">
        <v>7</v>
      </c>
      <c r="C11" s="9">
        <f t="shared" si="2"/>
        <v>2235275</v>
      </c>
      <c r="D11" s="9">
        <v>1136250</v>
      </c>
      <c r="E11" s="10">
        <v>1099025</v>
      </c>
      <c r="F11" s="10" t="str">
        <f t="shared" si="0"/>
        <v>0-17</v>
      </c>
      <c r="G11" s="10" t="str">
        <f t="shared" si="1"/>
        <v>2000-0-17</v>
      </c>
      <c r="I11" s="15" t="s">
        <v>7</v>
      </c>
      <c r="J11" s="17" t="s">
        <v>10</v>
      </c>
      <c r="K11" s="17" t="s">
        <v>11</v>
      </c>
      <c r="L11" s="17" t="s">
        <v>5</v>
      </c>
      <c r="M11" s="17" t="s">
        <v>8</v>
      </c>
      <c r="N11" s="17" t="s">
        <v>0</v>
      </c>
    </row>
    <row r="12" spans="1:112" x14ac:dyDescent="0.25">
      <c r="A12" s="5">
        <v>2000</v>
      </c>
      <c r="B12" s="5">
        <v>8</v>
      </c>
      <c r="C12" s="6">
        <f t="shared" si="2"/>
        <v>2270639</v>
      </c>
      <c r="D12" s="6">
        <v>1148153</v>
      </c>
      <c r="E12" s="7">
        <v>1122486</v>
      </c>
      <c r="F12" s="7" t="str">
        <f t="shared" si="0"/>
        <v>0-17</v>
      </c>
      <c r="G12" s="7" t="str">
        <f t="shared" si="1"/>
        <v>2000-0-17</v>
      </c>
      <c r="I12" s="18" t="s">
        <v>1</v>
      </c>
      <c r="J12" s="19">
        <f>SUMIF($G:$G,$J$9&amp;"-"&amp;J11,$D:$D)</f>
        <v>19550268</v>
      </c>
      <c r="K12" s="19">
        <f t="shared" ref="K12:M12" si="3">SUMIF($G:$G,$J$9&amp;"-"&amp;K11,$D:$D)</f>
        <v>24089609</v>
      </c>
      <c r="L12" s="19">
        <f t="shared" si="3"/>
        <v>2918701</v>
      </c>
      <c r="M12" s="19">
        <f t="shared" si="3"/>
        <v>1033675</v>
      </c>
      <c r="N12" s="19">
        <f>SUM(J12:M12)</f>
        <v>47592253</v>
      </c>
    </row>
    <row r="13" spans="1:112" x14ac:dyDescent="0.25">
      <c r="A13" s="8">
        <v>2000</v>
      </c>
      <c r="B13" s="8">
        <v>9</v>
      </c>
      <c r="C13" s="9">
        <f t="shared" si="2"/>
        <v>2222794</v>
      </c>
      <c r="D13" s="9">
        <v>1123596</v>
      </c>
      <c r="E13" s="10">
        <v>1099198</v>
      </c>
      <c r="F13" s="10" t="str">
        <f t="shared" si="0"/>
        <v>0-17</v>
      </c>
      <c r="G13" s="10" t="str">
        <f t="shared" si="1"/>
        <v>2000-0-17</v>
      </c>
      <c r="I13" s="16" t="s">
        <v>2</v>
      </c>
      <c r="J13" s="20">
        <f>SUMIF($G:$G,$J$9&amp;"-"&amp;J11,$E:$E)</f>
        <v>19160509</v>
      </c>
      <c r="K13" s="20">
        <f t="shared" ref="K13:M13" si="4">SUMIF($G:$G,$J$9&amp;"-"&amp;K11,$E:$E)</f>
        <v>26386739</v>
      </c>
      <c r="L13" s="20">
        <f t="shared" si="4"/>
        <v>3323785</v>
      </c>
      <c r="M13" s="20">
        <f t="shared" si="4"/>
        <v>1020126</v>
      </c>
      <c r="N13" s="20">
        <f>SUM(J13:M13)</f>
        <v>49891159</v>
      </c>
    </row>
    <row r="14" spans="1:112" x14ac:dyDescent="0.25">
      <c r="A14" s="5">
        <v>2000</v>
      </c>
      <c r="B14" s="5">
        <v>10</v>
      </c>
      <c r="C14" s="6">
        <f t="shared" si="2"/>
        <v>2256844</v>
      </c>
      <c r="D14" s="6">
        <v>1148443</v>
      </c>
      <c r="E14" s="7">
        <v>1108401</v>
      </c>
      <c r="F14" s="7" t="str">
        <f t="shared" si="0"/>
        <v>0-17</v>
      </c>
      <c r="G14" s="7" t="str">
        <f t="shared" si="1"/>
        <v>2000-0-17</v>
      </c>
      <c r="I14" s="15" t="s">
        <v>0</v>
      </c>
      <c r="J14" s="21">
        <f>SUM(J12:J13)</f>
        <v>38710777</v>
      </c>
      <c r="K14" s="21">
        <f t="shared" ref="K14:N14" si="5">SUM(K12:K13)</f>
        <v>50476348</v>
      </c>
      <c r="L14" s="21">
        <f t="shared" si="5"/>
        <v>6242486</v>
      </c>
      <c r="M14" s="21">
        <f t="shared" si="5"/>
        <v>2053801</v>
      </c>
      <c r="N14" s="21">
        <f t="shared" si="5"/>
        <v>97483412</v>
      </c>
    </row>
    <row r="15" spans="1:112" x14ac:dyDescent="0.25">
      <c r="A15" s="8">
        <v>2000</v>
      </c>
      <c r="B15" s="8">
        <v>11</v>
      </c>
      <c r="C15" s="9">
        <f t="shared" si="2"/>
        <v>2087234</v>
      </c>
      <c r="D15" s="9">
        <v>1059986</v>
      </c>
      <c r="E15" s="10">
        <v>1027248</v>
      </c>
      <c r="F15" s="10" t="str">
        <f t="shared" si="0"/>
        <v>0-17</v>
      </c>
      <c r="G15" s="10" t="str">
        <f t="shared" si="1"/>
        <v>2000-0-17</v>
      </c>
    </row>
    <row r="16" spans="1:112" x14ac:dyDescent="0.25">
      <c r="A16" s="5">
        <v>2000</v>
      </c>
      <c r="B16" s="5">
        <v>12</v>
      </c>
      <c r="C16" s="6">
        <f t="shared" si="2"/>
        <v>2185691</v>
      </c>
      <c r="D16" s="6">
        <v>1113464</v>
      </c>
      <c r="E16" s="7">
        <v>1072227</v>
      </c>
      <c r="F16" s="7" t="str">
        <f t="shared" si="0"/>
        <v>0-17</v>
      </c>
      <c r="G16" s="7" t="str">
        <f t="shared" si="1"/>
        <v>2000-0-17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</row>
    <row r="17" spans="1:112" x14ac:dyDescent="0.25">
      <c r="A17" s="8">
        <v>2000</v>
      </c>
      <c r="B17" s="8">
        <v>13</v>
      </c>
      <c r="C17" s="9">
        <f t="shared" si="2"/>
        <v>2104224</v>
      </c>
      <c r="D17" s="9">
        <v>1061041</v>
      </c>
      <c r="E17" s="10">
        <v>1043183</v>
      </c>
      <c r="F17" s="10" t="str">
        <f t="shared" si="0"/>
        <v>0-17</v>
      </c>
      <c r="G17" s="10" t="str">
        <f t="shared" si="1"/>
        <v>2000-0-17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</row>
    <row r="18" spans="1:112" x14ac:dyDescent="0.25">
      <c r="A18" s="5">
        <v>2000</v>
      </c>
      <c r="B18" s="5">
        <v>14</v>
      </c>
      <c r="C18" s="6">
        <f t="shared" si="2"/>
        <v>2102500</v>
      </c>
      <c r="D18" s="6">
        <v>1052803</v>
      </c>
      <c r="E18" s="7">
        <v>1049697</v>
      </c>
      <c r="F18" s="7" t="str">
        <f t="shared" si="0"/>
        <v>0-17</v>
      </c>
      <c r="G18" s="7" t="str">
        <f t="shared" si="1"/>
        <v>2000-0-17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</row>
    <row r="19" spans="1:112" x14ac:dyDescent="0.25">
      <c r="A19" s="8">
        <v>2000</v>
      </c>
      <c r="B19" s="8">
        <v>15</v>
      </c>
      <c r="C19" s="9">
        <f t="shared" si="2"/>
        <v>2090034</v>
      </c>
      <c r="D19" s="9">
        <v>1043559</v>
      </c>
      <c r="E19" s="10">
        <v>1046475</v>
      </c>
      <c r="F19" s="10" t="str">
        <f t="shared" si="0"/>
        <v>0-17</v>
      </c>
      <c r="G19" s="10" t="str">
        <f t="shared" si="1"/>
        <v>2000-0-17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</row>
    <row r="20" spans="1:112" x14ac:dyDescent="0.25">
      <c r="A20" s="5">
        <v>2000</v>
      </c>
      <c r="B20" s="5">
        <v>16</v>
      </c>
      <c r="C20" s="6">
        <f t="shared" si="2"/>
        <v>1990081</v>
      </c>
      <c r="D20" s="6">
        <v>983663</v>
      </c>
      <c r="E20" s="7">
        <v>1006418</v>
      </c>
      <c r="F20" s="7" t="str">
        <f t="shared" si="0"/>
        <v>0-17</v>
      </c>
      <c r="G20" s="7" t="str">
        <f t="shared" si="1"/>
        <v>2000-0-17</v>
      </c>
    </row>
    <row r="21" spans="1:112" x14ac:dyDescent="0.25">
      <c r="A21" s="8">
        <v>2000</v>
      </c>
      <c r="B21" s="8">
        <v>17</v>
      </c>
      <c r="C21" s="9">
        <f t="shared" si="2"/>
        <v>2043689</v>
      </c>
      <c r="D21" s="9">
        <v>1008292</v>
      </c>
      <c r="E21" s="10">
        <v>1035397</v>
      </c>
      <c r="F21" s="10" t="str">
        <f t="shared" si="0"/>
        <v>0-17</v>
      </c>
      <c r="G21" s="10" t="str">
        <f t="shared" si="1"/>
        <v>2000-0-17</v>
      </c>
    </row>
    <row r="22" spans="1:112" x14ac:dyDescent="0.25">
      <c r="A22" s="5">
        <v>2000</v>
      </c>
      <c r="B22" s="5">
        <v>18</v>
      </c>
      <c r="C22" s="6">
        <f t="shared" si="2"/>
        <v>2088225</v>
      </c>
      <c r="D22" s="6">
        <v>1025513</v>
      </c>
      <c r="E22" s="7">
        <v>1062712</v>
      </c>
      <c r="F22" s="7" t="str">
        <f t="shared" si="0"/>
        <v>18-60</v>
      </c>
      <c r="G22" s="7" t="str">
        <f t="shared" si="1"/>
        <v>2000-18-60</v>
      </c>
      <c r="I22"/>
      <c r="J22"/>
      <c r="K22"/>
    </row>
    <row r="23" spans="1:112" x14ac:dyDescent="0.25">
      <c r="A23" s="8">
        <v>2000</v>
      </c>
      <c r="B23" s="8">
        <v>19</v>
      </c>
      <c r="C23" s="9">
        <f t="shared" si="2"/>
        <v>1780106</v>
      </c>
      <c r="D23" s="9">
        <v>848621</v>
      </c>
      <c r="E23" s="10">
        <v>931485</v>
      </c>
      <c r="F23" s="10" t="str">
        <f t="shared" si="0"/>
        <v>18-60</v>
      </c>
      <c r="G23" s="10" t="str">
        <f t="shared" si="1"/>
        <v>2000-18-60</v>
      </c>
      <c r="I23"/>
      <c r="J23"/>
      <c r="K23"/>
    </row>
    <row r="24" spans="1:112" x14ac:dyDescent="0.25">
      <c r="A24" s="5">
        <v>2000</v>
      </c>
      <c r="B24" s="5">
        <v>20</v>
      </c>
      <c r="C24" s="6">
        <f t="shared" si="2"/>
        <v>1926366</v>
      </c>
      <c r="D24" s="6">
        <v>913756</v>
      </c>
      <c r="E24" s="7">
        <v>1012610</v>
      </c>
      <c r="F24" s="7" t="str">
        <f t="shared" si="0"/>
        <v>18-60</v>
      </c>
      <c r="G24" s="7" t="str">
        <f t="shared" si="1"/>
        <v>2000-18-60</v>
      </c>
      <c r="I24"/>
      <c r="J24"/>
      <c r="K24"/>
    </row>
    <row r="25" spans="1:112" x14ac:dyDescent="0.25">
      <c r="A25" s="8">
        <v>2000</v>
      </c>
      <c r="B25" s="8">
        <v>21</v>
      </c>
      <c r="C25" s="9">
        <f t="shared" si="2"/>
        <v>1613827</v>
      </c>
      <c r="D25" s="9">
        <v>763563</v>
      </c>
      <c r="E25" s="10">
        <v>850264</v>
      </c>
      <c r="F25" s="10" t="str">
        <f t="shared" si="0"/>
        <v>18-60</v>
      </c>
      <c r="G25" s="10" t="str">
        <f t="shared" si="1"/>
        <v>2000-18-60</v>
      </c>
      <c r="I25"/>
      <c r="J25"/>
      <c r="K25"/>
    </row>
    <row r="26" spans="1:112" x14ac:dyDescent="0.25">
      <c r="A26" s="5">
        <v>2000</v>
      </c>
      <c r="B26" s="5">
        <v>22</v>
      </c>
      <c r="C26" s="6">
        <f t="shared" si="2"/>
        <v>1907661</v>
      </c>
      <c r="D26" s="6">
        <v>910954</v>
      </c>
      <c r="E26" s="7">
        <v>996707</v>
      </c>
      <c r="F26" s="7" t="str">
        <f t="shared" si="0"/>
        <v>18-60</v>
      </c>
      <c r="G26" s="7" t="str">
        <f t="shared" si="1"/>
        <v>2000-18-60</v>
      </c>
      <c r="I26"/>
      <c r="J26"/>
      <c r="K26"/>
    </row>
    <row r="27" spans="1:112" x14ac:dyDescent="0.25">
      <c r="A27" s="8">
        <v>2000</v>
      </c>
      <c r="B27" s="8">
        <v>23</v>
      </c>
      <c r="C27" s="9">
        <f t="shared" si="2"/>
        <v>1827599</v>
      </c>
      <c r="D27" s="9">
        <v>864660</v>
      </c>
      <c r="E27" s="10">
        <v>962939</v>
      </c>
      <c r="F27" s="10" t="str">
        <f t="shared" si="0"/>
        <v>18-60</v>
      </c>
      <c r="G27" s="10" t="str">
        <f t="shared" si="1"/>
        <v>2000-18-60</v>
      </c>
      <c r="I27"/>
      <c r="J27"/>
      <c r="K27"/>
    </row>
    <row r="28" spans="1:112" x14ac:dyDescent="0.25">
      <c r="A28" s="5">
        <v>2000</v>
      </c>
      <c r="B28" s="5">
        <v>24</v>
      </c>
      <c r="C28" s="6">
        <f t="shared" si="2"/>
        <v>1795681</v>
      </c>
      <c r="D28" s="6">
        <v>850667</v>
      </c>
      <c r="E28" s="7">
        <v>945014</v>
      </c>
      <c r="F28" s="7" t="str">
        <f t="shared" si="0"/>
        <v>18-60</v>
      </c>
      <c r="G28" s="7" t="str">
        <f t="shared" si="1"/>
        <v>2000-18-60</v>
      </c>
      <c r="I28"/>
      <c r="J28"/>
      <c r="K28"/>
    </row>
    <row r="29" spans="1:112" x14ac:dyDescent="0.25">
      <c r="A29" s="8">
        <v>2000</v>
      </c>
      <c r="B29" s="8">
        <v>25</v>
      </c>
      <c r="C29" s="9">
        <f t="shared" si="2"/>
        <v>1807349</v>
      </c>
      <c r="D29" s="9">
        <v>853213</v>
      </c>
      <c r="E29" s="10">
        <v>954136</v>
      </c>
      <c r="F29" s="10" t="str">
        <f t="shared" si="0"/>
        <v>18-60</v>
      </c>
      <c r="G29" s="10" t="str">
        <f t="shared" si="1"/>
        <v>2000-18-60</v>
      </c>
      <c r="I29"/>
      <c r="J29"/>
      <c r="K29"/>
    </row>
    <row r="30" spans="1:112" x14ac:dyDescent="0.25">
      <c r="A30" s="5">
        <v>2000</v>
      </c>
      <c r="B30" s="5">
        <v>26</v>
      </c>
      <c r="C30" s="6">
        <f t="shared" si="2"/>
        <v>1623304</v>
      </c>
      <c r="D30" s="6">
        <v>765000</v>
      </c>
      <c r="E30" s="7">
        <v>858304</v>
      </c>
      <c r="F30" s="7" t="str">
        <f t="shared" si="0"/>
        <v>18-60</v>
      </c>
      <c r="G30" s="7" t="str">
        <f t="shared" si="1"/>
        <v>2000-18-60</v>
      </c>
    </row>
    <row r="31" spans="1:112" x14ac:dyDescent="0.25">
      <c r="A31" s="8">
        <v>2000</v>
      </c>
      <c r="B31" s="8">
        <v>27</v>
      </c>
      <c r="C31" s="9">
        <f t="shared" si="2"/>
        <v>1628036</v>
      </c>
      <c r="D31" s="9">
        <v>773031</v>
      </c>
      <c r="E31" s="10">
        <v>855005</v>
      </c>
      <c r="F31" s="10" t="str">
        <f t="shared" si="0"/>
        <v>18-60</v>
      </c>
      <c r="G31" s="10" t="str">
        <f t="shared" si="1"/>
        <v>2000-18-60</v>
      </c>
    </row>
    <row r="32" spans="1:112" x14ac:dyDescent="0.25">
      <c r="A32" s="5">
        <v>2000</v>
      </c>
      <c r="B32" s="5">
        <v>28</v>
      </c>
      <c r="C32" s="6">
        <f t="shared" si="2"/>
        <v>1608605</v>
      </c>
      <c r="D32" s="6">
        <v>762754</v>
      </c>
      <c r="E32" s="7">
        <v>845851</v>
      </c>
      <c r="F32" s="7" t="str">
        <f t="shared" si="0"/>
        <v>18-60</v>
      </c>
      <c r="G32" s="7" t="str">
        <f t="shared" si="1"/>
        <v>2000-18-60</v>
      </c>
    </row>
    <row r="33" spans="1:7" x14ac:dyDescent="0.25">
      <c r="A33" s="8">
        <v>2000</v>
      </c>
      <c r="B33" s="8">
        <v>29</v>
      </c>
      <c r="C33" s="9">
        <f t="shared" si="2"/>
        <v>1490449</v>
      </c>
      <c r="D33" s="9">
        <v>707484</v>
      </c>
      <c r="E33" s="10">
        <v>782965</v>
      </c>
      <c r="F33" s="10" t="str">
        <f t="shared" si="0"/>
        <v>18-60</v>
      </c>
      <c r="G33" s="10" t="str">
        <f t="shared" si="1"/>
        <v>2000-18-60</v>
      </c>
    </row>
    <row r="34" spans="1:7" x14ac:dyDescent="0.25">
      <c r="A34" s="5">
        <v>2000</v>
      </c>
      <c r="B34" s="5">
        <v>30</v>
      </c>
      <c r="C34" s="6">
        <f t="shared" si="2"/>
        <v>1810657</v>
      </c>
      <c r="D34" s="6">
        <v>862502</v>
      </c>
      <c r="E34" s="7">
        <v>948155</v>
      </c>
      <c r="F34" s="7" t="str">
        <f t="shared" si="0"/>
        <v>18-60</v>
      </c>
      <c r="G34" s="7" t="str">
        <f t="shared" si="1"/>
        <v>2000-18-60</v>
      </c>
    </row>
    <row r="35" spans="1:7" x14ac:dyDescent="0.25">
      <c r="A35" s="8">
        <v>2000</v>
      </c>
      <c r="B35" s="8">
        <v>31</v>
      </c>
      <c r="C35" s="9">
        <f t="shared" si="2"/>
        <v>1158527</v>
      </c>
      <c r="D35" s="9">
        <v>549960</v>
      </c>
      <c r="E35" s="10">
        <v>608567</v>
      </c>
      <c r="F35" s="10" t="str">
        <f t="shared" si="0"/>
        <v>18-60</v>
      </c>
      <c r="G35" s="10" t="str">
        <f t="shared" si="1"/>
        <v>2000-18-60</v>
      </c>
    </row>
    <row r="36" spans="1:7" x14ac:dyDescent="0.25">
      <c r="A36" s="5">
        <v>2000</v>
      </c>
      <c r="B36" s="5">
        <v>32</v>
      </c>
      <c r="C36" s="6">
        <f t="shared" si="2"/>
        <v>1520939</v>
      </c>
      <c r="D36" s="6">
        <v>716655</v>
      </c>
      <c r="E36" s="7">
        <v>804284</v>
      </c>
      <c r="F36" s="7" t="str">
        <f t="shared" si="0"/>
        <v>18-60</v>
      </c>
      <c r="G36" s="7" t="str">
        <f t="shared" si="1"/>
        <v>2000-18-60</v>
      </c>
    </row>
    <row r="37" spans="1:7" x14ac:dyDescent="0.25">
      <c r="A37" s="8">
        <v>2000</v>
      </c>
      <c r="B37" s="8">
        <v>33</v>
      </c>
      <c r="C37" s="9">
        <f t="shared" si="2"/>
        <v>1345386</v>
      </c>
      <c r="D37" s="9">
        <v>639214</v>
      </c>
      <c r="E37" s="10">
        <v>706172</v>
      </c>
      <c r="F37" s="10" t="str">
        <f t="shared" si="0"/>
        <v>18-60</v>
      </c>
      <c r="G37" s="10" t="str">
        <f t="shared" si="1"/>
        <v>2000-18-60</v>
      </c>
    </row>
    <row r="38" spans="1:7" x14ac:dyDescent="0.25">
      <c r="A38" s="5">
        <v>2000</v>
      </c>
      <c r="B38" s="5">
        <v>34</v>
      </c>
      <c r="C38" s="6">
        <f t="shared" si="2"/>
        <v>1301014</v>
      </c>
      <c r="D38" s="6">
        <v>615025</v>
      </c>
      <c r="E38" s="7">
        <v>685989</v>
      </c>
      <c r="F38" s="7" t="str">
        <f t="shared" si="0"/>
        <v>18-60</v>
      </c>
      <c r="G38" s="7" t="str">
        <f t="shared" si="1"/>
        <v>2000-18-60</v>
      </c>
    </row>
    <row r="39" spans="1:7" x14ac:dyDescent="0.25">
      <c r="A39" s="8">
        <v>2000</v>
      </c>
      <c r="B39" s="8">
        <v>35</v>
      </c>
      <c r="C39" s="9">
        <f t="shared" si="2"/>
        <v>1400700</v>
      </c>
      <c r="D39" s="9">
        <v>666545</v>
      </c>
      <c r="E39" s="10">
        <v>734155</v>
      </c>
      <c r="F39" s="10" t="str">
        <f t="shared" si="0"/>
        <v>18-60</v>
      </c>
      <c r="G39" s="10" t="str">
        <f t="shared" si="1"/>
        <v>2000-18-60</v>
      </c>
    </row>
    <row r="40" spans="1:7" x14ac:dyDescent="0.25">
      <c r="A40" s="5">
        <v>2000</v>
      </c>
      <c r="B40" s="5">
        <v>36</v>
      </c>
      <c r="C40" s="6">
        <f t="shared" si="2"/>
        <v>1306140</v>
      </c>
      <c r="D40" s="6">
        <v>616696</v>
      </c>
      <c r="E40" s="7">
        <v>689444</v>
      </c>
      <c r="F40" s="7" t="str">
        <f t="shared" si="0"/>
        <v>18-60</v>
      </c>
      <c r="G40" s="7" t="str">
        <f t="shared" si="1"/>
        <v>2000-18-60</v>
      </c>
    </row>
    <row r="41" spans="1:7" x14ac:dyDescent="0.25">
      <c r="A41" s="8">
        <v>2000</v>
      </c>
      <c r="B41" s="8">
        <v>37</v>
      </c>
      <c r="C41" s="9">
        <f t="shared" si="2"/>
        <v>1132935</v>
      </c>
      <c r="D41" s="9">
        <v>541580</v>
      </c>
      <c r="E41" s="10">
        <v>591355</v>
      </c>
      <c r="F41" s="10" t="str">
        <f t="shared" si="0"/>
        <v>18-60</v>
      </c>
      <c r="G41" s="10" t="str">
        <f t="shared" si="1"/>
        <v>2000-18-60</v>
      </c>
    </row>
    <row r="42" spans="1:7" x14ac:dyDescent="0.25">
      <c r="A42" s="5">
        <v>2000</v>
      </c>
      <c r="B42" s="5">
        <v>38</v>
      </c>
      <c r="C42" s="6">
        <f t="shared" si="2"/>
        <v>1322518</v>
      </c>
      <c r="D42" s="6">
        <v>630821</v>
      </c>
      <c r="E42" s="7">
        <v>691697</v>
      </c>
      <c r="F42" s="7" t="str">
        <f t="shared" si="0"/>
        <v>18-60</v>
      </c>
      <c r="G42" s="7" t="str">
        <f t="shared" si="1"/>
        <v>2000-18-60</v>
      </c>
    </row>
    <row r="43" spans="1:7" x14ac:dyDescent="0.25">
      <c r="A43" s="8">
        <v>2000</v>
      </c>
      <c r="B43" s="8">
        <v>39</v>
      </c>
      <c r="C43" s="9">
        <f t="shared" si="2"/>
        <v>1190245</v>
      </c>
      <c r="D43" s="9">
        <v>567686</v>
      </c>
      <c r="E43" s="10">
        <v>622559</v>
      </c>
      <c r="F43" s="10" t="str">
        <f t="shared" si="0"/>
        <v>18-60</v>
      </c>
      <c r="G43" s="10" t="str">
        <f t="shared" si="1"/>
        <v>2000-18-60</v>
      </c>
    </row>
    <row r="44" spans="1:7" x14ac:dyDescent="0.25">
      <c r="A44" s="5">
        <v>2000</v>
      </c>
      <c r="B44" s="5">
        <v>40</v>
      </c>
      <c r="C44" s="6">
        <f t="shared" si="2"/>
        <v>1427065</v>
      </c>
      <c r="D44" s="6">
        <v>676287</v>
      </c>
      <c r="E44" s="7">
        <v>750778</v>
      </c>
      <c r="F44" s="7" t="str">
        <f t="shared" si="0"/>
        <v>18-60</v>
      </c>
      <c r="G44" s="7" t="str">
        <f t="shared" si="1"/>
        <v>2000-18-60</v>
      </c>
    </row>
    <row r="45" spans="1:7" x14ac:dyDescent="0.25">
      <c r="A45" s="8">
        <v>2000</v>
      </c>
      <c r="B45" s="8">
        <v>41</v>
      </c>
      <c r="C45" s="9">
        <f t="shared" si="2"/>
        <v>778452</v>
      </c>
      <c r="D45" s="9">
        <v>375372</v>
      </c>
      <c r="E45" s="10">
        <v>403080</v>
      </c>
      <c r="F45" s="10" t="str">
        <f t="shared" si="0"/>
        <v>18-60</v>
      </c>
      <c r="G45" s="10" t="str">
        <f t="shared" si="1"/>
        <v>2000-18-60</v>
      </c>
    </row>
    <row r="46" spans="1:7" x14ac:dyDescent="0.25">
      <c r="A46" s="5">
        <v>2000</v>
      </c>
      <c r="B46" s="5">
        <v>42</v>
      </c>
      <c r="C46" s="6">
        <f t="shared" si="2"/>
        <v>1196305</v>
      </c>
      <c r="D46" s="6">
        <v>585327</v>
      </c>
      <c r="E46" s="7">
        <v>610978</v>
      </c>
      <c r="F46" s="7" t="str">
        <f t="shared" si="0"/>
        <v>18-60</v>
      </c>
      <c r="G46" s="7" t="str">
        <f t="shared" si="1"/>
        <v>2000-18-60</v>
      </c>
    </row>
    <row r="47" spans="1:7" x14ac:dyDescent="0.25">
      <c r="A47" s="8">
        <v>2000</v>
      </c>
      <c r="B47" s="8">
        <v>43</v>
      </c>
      <c r="C47" s="9">
        <f t="shared" si="2"/>
        <v>925881</v>
      </c>
      <c r="D47" s="9">
        <v>442495</v>
      </c>
      <c r="E47" s="10">
        <v>483386</v>
      </c>
      <c r="F47" s="10" t="str">
        <f t="shared" si="0"/>
        <v>18-60</v>
      </c>
      <c r="G47" s="10" t="str">
        <f t="shared" si="1"/>
        <v>2000-18-60</v>
      </c>
    </row>
    <row r="48" spans="1:7" x14ac:dyDescent="0.25">
      <c r="A48" s="5">
        <v>2000</v>
      </c>
      <c r="B48" s="5">
        <v>44</v>
      </c>
      <c r="C48" s="6">
        <f t="shared" si="2"/>
        <v>867130</v>
      </c>
      <c r="D48" s="6">
        <v>415290</v>
      </c>
      <c r="E48" s="7">
        <v>451840</v>
      </c>
      <c r="F48" s="7" t="str">
        <f t="shared" si="0"/>
        <v>18-60</v>
      </c>
      <c r="G48" s="7" t="str">
        <f t="shared" si="1"/>
        <v>2000-18-60</v>
      </c>
    </row>
    <row r="49" spans="1:7" x14ac:dyDescent="0.25">
      <c r="A49" s="8">
        <v>2000</v>
      </c>
      <c r="B49" s="8">
        <v>45</v>
      </c>
      <c r="C49" s="9">
        <f t="shared" si="2"/>
        <v>1024667</v>
      </c>
      <c r="D49" s="9">
        <v>496056</v>
      </c>
      <c r="E49" s="10">
        <v>528611</v>
      </c>
      <c r="F49" s="10" t="str">
        <f t="shared" si="0"/>
        <v>18-60</v>
      </c>
      <c r="G49" s="10" t="str">
        <f t="shared" si="1"/>
        <v>2000-18-60</v>
      </c>
    </row>
    <row r="50" spans="1:7" x14ac:dyDescent="0.25">
      <c r="A50" s="5">
        <v>2000</v>
      </c>
      <c r="B50" s="5">
        <v>46</v>
      </c>
      <c r="C50" s="6">
        <f t="shared" si="2"/>
        <v>757310</v>
      </c>
      <c r="D50" s="6">
        <v>362005</v>
      </c>
      <c r="E50" s="7">
        <v>395305</v>
      </c>
      <c r="F50" s="7" t="str">
        <f t="shared" si="0"/>
        <v>18-60</v>
      </c>
      <c r="G50" s="7" t="str">
        <f t="shared" si="1"/>
        <v>2000-18-60</v>
      </c>
    </row>
    <row r="51" spans="1:7" x14ac:dyDescent="0.25">
      <c r="A51" s="8">
        <v>2000</v>
      </c>
      <c r="B51" s="8">
        <v>47</v>
      </c>
      <c r="C51" s="9">
        <f t="shared" si="2"/>
        <v>711356</v>
      </c>
      <c r="D51" s="9">
        <v>342981</v>
      </c>
      <c r="E51" s="10">
        <v>368375</v>
      </c>
      <c r="F51" s="10" t="str">
        <f t="shared" si="0"/>
        <v>18-60</v>
      </c>
      <c r="G51" s="10" t="str">
        <f t="shared" si="1"/>
        <v>2000-18-60</v>
      </c>
    </row>
    <row r="52" spans="1:7" x14ac:dyDescent="0.25">
      <c r="A52" s="5">
        <v>2000</v>
      </c>
      <c r="B52" s="5">
        <v>48</v>
      </c>
      <c r="C52" s="6">
        <f t="shared" si="2"/>
        <v>824930</v>
      </c>
      <c r="D52" s="6">
        <v>392432</v>
      </c>
      <c r="E52" s="7">
        <v>432498</v>
      </c>
      <c r="F52" s="7" t="str">
        <f t="shared" si="0"/>
        <v>18-60</v>
      </c>
      <c r="G52" s="7" t="str">
        <f t="shared" si="1"/>
        <v>2000-18-60</v>
      </c>
    </row>
    <row r="53" spans="1:7" x14ac:dyDescent="0.25">
      <c r="A53" s="8">
        <v>2000</v>
      </c>
      <c r="B53" s="8">
        <v>49</v>
      </c>
      <c r="C53" s="9">
        <f t="shared" si="2"/>
        <v>753828</v>
      </c>
      <c r="D53" s="9">
        <v>363703</v>
      </c>
      <c r="E53" s="10">
        <v>390125</v>
      </c>
      <c r="F53" s="10" t="str">
        <f t="shared" si="0"/>
        <v>18-60</v>
      </c>
      <c r="G53" s="10" t="str">
        <f t="shared" si="1"/>
        <v>2000-18-60</v>
      </c>
    </row>
    <row r="54" spans="1:7" x14ac:dyDescent="0.25">
      <c r="A54" s="5">
        <v>2000</v>
      </c>
      <c r="B54" s="5">
        <v>50</v>
      </c>
      <c r="C54" s="6">
        <f t="shared" si="2"/>
        <v>976434</v>
      </c>
      <c r="D54" s="6">
        <v>468085</v>
      </c>
      <c r="E54" s="7">
        <v>508349</v>
      </c>
      <c r="F54" s="7" t="str">
        <f t="shared" si="0"/>
        <v>18-60</v>
      </c>
      <c r="G54" s="7" t="str">
        <f t="shared" si="1"/>
        <v>2000-18-60</v>
      </c>
    </row>
    <row r="55" spans="1:7" x14ac:dyDescent="0.25">
      <c r="A55" s="8">
        <v>2000</v>
      </c>
      <c r="B55" s="8">
        <v>51</v>
      </c>
      <c r="C55" s="9">
        <f t="shared" si="2"/>
        <v>483460</v>
      </c>
      <c r="D55" s="9">
        <v>236555</v>
      </c>
      <c r="E55" s="10">
        <v>246905</v>
      </c>
      <c r="F55" s="10" t="str">
        <f t="shared" si="0"/>
        <v>18-60</v>
      </c>
      <c r="G55" s="10" t="str">
        <f t="shared" si="1"/>
        <v>2000-18-60</v>
      </c>
    </row>
    <row r="56" spans="1:7" x14ac:dyDescent="0.25">
      <c r="A56" s="5">
        <v>2000</v>
      </c>
      <c r="B56" s="5">
        <v>52</v>
      </c>
      <c r="C56" s="6">
        <f t="shared" si="2"/>
        <v>705985</v>
      </c>
      <c r="D56" s="6">
        <v>346541</v>
      </c>
      <c r="E56" s="7">
        <v>359444</v>
      </c>
      <c r="F56" s="7" t="str">
        <f t="shared" si="0"/>
        <v>18-60</v>
      </c>
      <c r="G56" s="7" t="str">
        <f t="shared" si="1"/>
        <v>2000-18-60</v>
      </c>
    </row>
    <row r="57" spans="1:7" x14ac:dyDescent="0.25">
      <c r="A57" s="8">
        <v>2000</v>
      </c>
      <c r="B57" s="8">
        <v>53</v>
      </c>
      <c r="C57" s="9">
        <f t="shared" si="2"/>
        <v>583615</v>
      </c>
      <c r="D57" s="9">
        <v>283089</v>
      </c>
      <c r="E57" s="10">
        <v>300526</v>
      </c>
      <c r="F57" s="10" t="str">
        <f t="shared" si="0"/>
        <v>18-60</v>
      </c>
      <c r="G57" s="10" t="str">
        <f t="shared" si="1"/>
        <v>2000-18-60</v>
      </c>
    </row>
    <row r="58" spans="1:7" x14ac:dyDescent="0.25">
      <c r="A58" s="5">
        <v>2000</v>
      </c>
      <c r="B58" s="5">
        <v>54</v>
      </c>
      <c r="C58" s="6">
        <f t="shared" si="2"/>
        <v>608459</v>
      </c>
      <c r="D58" s="6">
        <v>289763</v>
      </c>
      <c r="E58" s="7">
        <v>318696</v>
      </c>
      <c r="F58" s="7" t="str">
        <f t="shared" si="0"/>
        <v>18-60</v>
      </c>
      <c r="G58" s="7" t="str">
        <f t="shared" si="1"/>
        <v>2000-18-60</v>
      </c>
    </row>
    <row r="59" spans="1:7" x14ac:dyDescent="0.25">
      <c r="A59" s="8">
        <v>2000</v>
      </c>
      <c r="B59" s="8">
        <v>55</v>
      </c>
      <c r="C59" s="9">
        <f t="shared" si="2"/>
        <v>614546</v>
      </c>
      <c r="D59" s="9">
        <v>294814</v>
      </c>
      <c r="E59" s="10">
        <v>319732</v>
      </c>
      <c r="F59" s="10" t="str">
        <f t="shared" si="0"/>
        <v>18-60</v>
      </c>
      <c r="G59" s="10" t="str">
        <f t="shared" si="1"/>
        <v>2000-18-60</v>
      </c>
    </row>
    <row r="60" spans="1:7" x14ac:dyDescent="0.25">
      <c r="A60" s="5">
        <v>2000</v>
      </c>
      <c r="B60" s="5">
        <v>56</v>
      </c>
      <c r="C60" s="6">
        <f t="shared" si="2"/>
        <v>541408</v>
      </c>
      <c r="D60" s="6">
        <v>265559</v>
      </c>
      <c r="E60" s="7">
        <v>275849</v>
      </c>
      <c r="F60" s="7" t="str">
        <f t="shared" si="0"/>
        <v>18-60</v>
      </c>
      <c r="G60" s="7" t="str">
        <f t="shared" si="1"/>
        <v>2000-18-60</v>
      </c>
    </row>
    <row r="61" spans="1:7" x14ac:dyDescent="0.25">
      <c r="A61" s="8">
        <v>2000</v>
      </c>
      <c r="B61" s="8">
        <v>57</v>
      </c>
      <c r="C61" s="9">
        <f t="shared" si="2"/>
        <v>443908</v>
      </c>
      <c r="D61" s="9">
        <v>215714</v>
      </c>
      <c r="E61" s="10">
        <v>228194</v>
      </c>
      <c r="F61" s="10" t="str">
        <f t="shared" si="0"/>
        <v>18-60</v>
      </c>
      <c r="G61" s="10" t="str">
        <f t="shared" si="1"/>
        <v>2000-18-60</v>
      </c>
    </row>
    <row r="62" spans="1:7" x14ac:dyDescent="0.25">
      <c r="A62" s="5">
        <v>2000</v>
      </c>
      <c r="B62" s="5">
        <v>58</v>
      </c>
      <c r="C62" s="6">
        <f t="shared" si="2"/>
        <v>505616</v>
      </c>
      <c r="D62" s="6">
        <v>239241</v>
      </c>
      <c r="E62" s="7">
        <v>266375</v>
      </c>
      <c r="F62" s="7" t="str">
        <f t="shared" si="0"/>
        <v>18-60</v>
      </c>
      <c r="G62" s="7" t="str">
        <f t="shared" si="1"/>
        <v>2000-18-60</v>
      </c>
    </row>
    <row r="63" spans="1:7" x14ac:dyDescent="0.25">
      <c r="A63" s="8">
        <v>2000</v>
      </c>
      <c r="B63" s="8">
        <v>59</v>
      </c>
      <c r="C63" s="9">
        <f t="shared" si="2"/>
        <v>453753</v>
      </c>
      <c r="D63" s="9">
        <v>218744</v>
      </c>
      <c r="E63" s="10">
        <v>235009</v>
      </c>
      <c r="F63" s="10" t="str">
        <f t="shared" si="0"/>
        <v>18-60</v>
      </c>
      <c r="G63" s="10" t="str">
        <f t="shared" si="1"/>
        <v>2000-18-60</v>
      </c>
    </row>
    <row r="64" spans="1:7" x14ac:dyDescent="0.25">
      <c r="A64" s="5">
        <v>2000</v>
      </c>
      <c r="B64" s="5">
        <v>60</v>
      </c>
      <c r="C64" s="6">
        <f t="shared" si="2"/>
        <v>705971</v>
      </c>
      <c r="D64" s="6">
        <v>333656</v>
      </c>
      <c r="E64" s="7">
        <v>372315</v>
      </c>
      <c r="F64" s="7" t="str">
        <f t="shared" si="0"/>
        <v>18-60</v>
      </c>
      <c r="G64" s="7" t="str">
        <f t="shared" si="1"/>
        <v>2000-18-60</v>
      </c>
    </row>
    <row r="65" spans="1:7" ht="30" x14ac:dyDescent="0.25">
      <c r="A65" s="8">
        <v>2000</v>
      </c>
      <c r="B65" s="8">
        <v>61</v>
      </c>
      <c r="C65" s="9">
        <f t="shared" si="2"/>
        <v>277947</v>
      </c>
      <c r="D65" s="9">
        <v>133907</v>
      </c>
      <c r="E65" s="10">
        <v>144040</v>
      </c>
      <c r="F65" s="10" t="str">
        <f t="shared" si="0"/>
        <v>60 o más</v>
      </c>
      <c r="G65" s="10" t="str">
        <f t="shared" si="1"/>
        <v>2000-60 o más</v>
      </c>
    </row>
    <row r="66" spans="1:7" ht="30" x14ac:dyDescent="0.25">
      <c r="A66" s="5">
        <v>2000</v>
      </c>
      <c r="B66" s="5">
        <v>62</v>
      </c>
      <c r="C66" s="6">
        <f t="shared" si="2"/>
        <v>410275</v>
      </c>
      <c r="D66" s="6">
        <v>195866</v>
      </c>
      <c r="E66" s="7">
        <v>214409</v>
      </c>
      <c r="F66" s="7" t="str">
        <f t="shared" si="0"/>
        <v>60 o más</v>
      </c>
      <c r="G66" s="7" t="str">
        <f t="shared" si="1"/>
        <v>2000-60 o más</v>
      </c>
    </row>
    <row r="67" spans="1:7" ht="30" x14ac:dyDescent="0.25">
      <c r="A67" s="8">
        <v>2000</v>
      </c>
      <c r="B67" s="8">
        <v>63</v>
      </c>
      <c r="C67" s="9">
        <f t="shared" si="2"/>
        <v>419888</v>
      </c>
      <c r="D67" s="9">
        <v>200547</v>
      </c>
      <c r="E67" s="10">
        <v>219341</v>
      </c>
      <c r="F67" s="10" t="str">
        <f t="shared" si="0"/>
        <v>60 o más</v>
      </c>
      <c r="G67" s="10" t="str">
        <f t="shared" si="1"/>
        <v>2000-60 o más</v>
      </c>
    </row>
    <row r="68" spans="1:7" ht="30" x14ac:dyDescent="0.25">
      <c r="A68" s="5">
        <v>2000</v>
      </c>
      <c r="B68" s="5">
        <v>64</v>
      </c>
      <c r="C68" s="6">
        <f t="shared" si="2"/>
        <v>384065</v>
      </c>
      <c r="D68" s="6">
        <v>181428</v>
      </c>
      <c r="E68" s="7">
        <v>202637</v>
      </c>
      <c r="F68" s="7" t="str">
        <f t="shared" ref="F68:F131" si="6">IF(B68=-1,"Desconocido", IF(B68&lt;=17,"0-17",IF(B68&gt;60,"60 o más","18-60")))</f>
        <v>60 o más</v>
      </c>
      <c r="G68" s="7" t="str">
        <f t="shared" ref="G68:G131" si="7">A68&amp;"-"&amp;F68</f>
        <v>2000-60 o más</v>
      </c>
    </row>
    <row r="69" spans="1:7" ht="30" x14ac:dyDescent="0.25">
      <c r="A69" s="8">
        <v>2000</v>
      </c>
      <c r="B69" s="8">
        <v>65</v>
      </c>
      <c r="C69" s="9">
        <f t="shared" ref="C69:C132" si="8">D69+E69</f>
        <v>471925</v>
      </c>
      <c r="D69" s="9">
        <v>219354</v>
      </c>
      <c r="E69" s="10">
        <v>252571</v>
      </c>
      <c r="F69" s="10" t="str">
        <f t="shared" si="6"/>
        <v>60 o más</v>
      </c>
      <c r="G69" s="10" t="str">
        <f t="shared" si="7"/>
        <v>2000-60 o más</v>
      </c>
    </row>
    <row r="70" spans="1:7" ht="30" x14ac:dyDescent="0.25">
      <c r="A70" s="5">
        <v>2000</v>
      </c>
      <c r="B70" s="5">
        <v>66</v>
      </c>
      <c r="C70" s="6">
        <f t="shared" si="8"/>
        <v>309911</v>
      </c>
      <c r="D70" s="6">
        <v>148157</v>
      </c>
      <c r="E70" s="7">
        <v>161754</v>
      </c>
      <c r="F70" s="7" t="str">
        <f t="shared" si="6"/>
        <v>60 o más</v>
      </c>
      <c r="G70" s="7" t="str">
        <f t="shared" si="7"/>
        <v>2000-60 o más</v>
      </c>
    </row>
    <row r="71" spans="1:7" ht="30" x14ac:dyDescent="0.25">
      <c r="A71" s="8">
        <v>2000</v>
      </c>
      <c r="B71" s="8">
        <v>67</v>
      </c>
      <c r="C71" s="9">
        <f t="shared" si="8"/>
        <v>299570</v>
      </c>
      <c r="D71" s="9">
        <v>143923</v>
      </c>
      <c r="E71" s="10">
        <v>155647</v>
      </c>
      <c r="F71" s="10" t="str">
        <f t="shared" si="6"/>
        <v>60 o más</v>
      </c>
      <c r="G71" s="10" t="str">
        <f t="shared" si="7"/>
        <v>2000-60 o más</v>
      </c>
    </row>
    <row r="72" spans="1:7" ht="30" x14ac:dyDescent="0.25">
      <c r="A72" s="5">
        <v>2000</v>
      </c>
      <c r="B72" s="5">
        <v>68</v>
      </c>
      <c r="C72" s="6">
        <f t="shared" si="8"/>
        <v>323837</v>
      </c>
      <c r="D72" s="6">
        <v>148499</v>
      </c>
      <c r="E72" s="7">
        <v>175338</v>
      </c>
      <c r="F72" s="7" t="str">
        <f t="shared" si="6"/>
        <v>60 o más</v>
      </c>
      <c r="G72" s="7" t="str">
        <f t="shared" si="7"/>
        <v>2000-60 o más</v>
      </c>
    </row>
    <row r="73" spans="1:7" ht="30" x14ac:dyDescent="0.25">
      <c r="A73" s="8">
        <v>2000</v>
      </c>
      <c r="B73" s="8">
        <v>69</v>
      </c>
      <c r="C73" s="9">
        <f t="shared" si="8"/>
        <v>255542</v>
      </c>
      <c r="D73" s="9">
        <v>119733</v>
      </c>
      <c r="E73" s="10">
        <v>135809</v>
      </c>
      <c r="F73" s="10" t="str">
        <f t="shared" si="6"/>
        <v>60 o más</v>
      </c>
      <c r="G73" s="10" t="str">
        <f t="shared" si="7"/>
        <v>2000-60 o más</v>
      </c>
    </row>
    <row r="74" spans="1:7" ht="30" x14ac:dyDescent="0.25">
      <c r="A74" s="5">
        <v>2000</v>
      </c>
      <c r="B74" s="5">
        <v>70</v>
      </c>
      <c r="C74" s="6">
        <f t="shared" si="8"/>
        <v>438446</v>
      </c>
      <c r="D74" s="6">
        <v>205361</v>
      </c>
      <c r="E74" s="7">
        <v>233085</v>
      </c>
      <c r="F74" s="7" t="str">
        <f t="shared" si="6"/>
        <v>60 o más</v>
      </c>
      <c r="G74" s="7" t="str">
        <f t="shared" si="7"/>
        <v>2000-60 o más</v>
      </c>
    </row>
    <row r="75" spans="1:7" ht="30" x14ac:dyDescent="0.25">
      <c r="A75" s="8">
        <v>2000</v>
      </c>
      <c r="B75" s="8">
        <v>71</v>
      </c>
      <c r="C75" s="9">
        <f t="shared" si="8"/>
        <v>146798</v>
      </c>
      <c r="D75" s="9">
        <v>70926</v>
      </c>
      <c r="E75" s="10">
        <v>75872</v>
      </c>
      <c r="F75" s="10" t="str">
        <f t="shared" si="6"/>
        <v>60 o más</v>
      </c>
      <c r="G75" s="10" t="str">
        <f t="shared" si="7"/>
        <v>2000-60 o más</v>
      </c>
    </row>
    <row r="76" spans="1:7" ht="30" x14ac:dyDescent="0.25">
      <c r="A76" s="5">
        <v>2000</v>
      </c>
      <c r="B76" s="5">
        <v>72</v>
      </c>
      <c r="C76" s="6">
        <f t="shared" si="8"/>
        <v>251367</v>
      </c>
      <c r="D76" s="6">
        <v>120086</v>
      </c>
      <c r="E76" s="7">
        <v>131281</v>
      </c>
      <c r="F76" s="7" t="str">
        <f t="shared" si="6"/>
        <v>60 o más</v>
      </c>
      <c r="G76" s="7" t="str">
        <f t="shared" si="7"/>
        <v>2000-60 o más</v>
      </c>
    </row>
    <row r="77" spans="1:7" ht="30" x14ac:dyDescent="0.25">
      <c r="A77" s="8">
        <v>2000</v>
      </c>
      <c r="B77" s="8">
        <v>73</v>
      </c>
      <c r="C77" s="9">
        <f t="shared" si="8"/>
        <v>205106</v>
      </c>
      <c r="D77" s="9">
        <v>96663</v>
      </c>
      <c r="E77" s="10">
        <v>108443</v>
      </c>
      <c r="F77" s="10" t="str">
        <f t="shared" si="6"/>
        <v>60 o más</v>
      </c>
      <c r="G77" s="10" t="str">
        <f t="shared" si="7"/>
        <v>2000-60 o más</v>
      </c>
    </row>
    <row r="78" spans="1:7" ht="30" x14ac:dyDescent="0.25">
      <c r="A78" s="5">
        <v>2000</v>
      </c>
      <c r="B78" s="5">
        <v>74</v>
      </c>
      <c r="C78" s="6">
        <f t="shared" si="8"/>
        <v>203957</v>
      </c>
      <c r="D78" s="6">
        <v>96070</v>
      </c>
      <c r="E78" s="7">
        <v>107887</v>
      </c>
      <c r="F78" s="7" t="str">
        <f t="shared" si="6"/>
        <v>60 o más</v>
      </c>
      <c r="G78" s="7" t="str">
        <f t="shared" si="7"/>
        <v>2000-60 o más</v>
      </c>
    </row>
    <row r="79" spans="1:7" ht="30" x14ac:dyDescent="0.25">
      <c r="A79" s="8">
        <v>2000</v>
      </c>
      <c r="B79" s="8">
        <v>75</v>
      </c>
      <c r="C79" s="9">
        <f t="shared" si="8"/>
        <v>259787</v>
      </c>
      <c r="D79" s="9">
        <v>120497</v>
      </c>
      <c r="E79" s="10">
        <v>139290</v>
      </c>
      <c r="F79" s="10" t="str">
        <f t="shared" si="6"/>
        <v>60 o más</v>
      </c>
      <c r="G79" s="10" t="str">
        <f t="shared" si="7"/>
        <v>2000-60 o más</v>
      </c>
    </row>
    <row r="80" spans="1:7" ht="30" x14ac:dyDescent="0.25">
      <c r="A80" s="5">
        <v>2000</v>
      </c>
      <c r="B80" s="5">
        <v>76</v>
      </c>
      <c r="C80" s="6">
        <f t="shared" si="8"/>
        <v>172713</v>
      </c>
      <c r="D80" s="6">
        <v>83501</v>
      </c>
      <c r="E80" s="7">
        <v>89212</v>
      </c>
      <c r="F80" s="7" t="str">
        <f t="shared" si="6"/>
        <v>60 o más</v>
      </c>
      <c r="G80" s="7" t="str">
        <f t="shared" si="7"/>
        <v>2000-60 o más</v>
      </c>
    </row>
    <row r="81" spans="1:7" ht="30" x14ac:dyDescent="0.25">
      <c r="A81" s="8">
        <v>2000</v>
      </c>
      <c r="B81" s="8">
        <v>77</v>
      </c>
      <c r="C81" s="9">
        <f t="shared" si="8"/>
        <v>138147</v>
      </c>
      <c r="D81" s="9">
        <v>67481</v>
      </c>
      <c r="E81" s="10">
        <v>70666</v>
      </c>
      <c r="F81" s="10" t="str">
        <f t="shared" si="6"/>
        <v>60 o más</v>
      </c>
      <c r="G81" s="10" t="str">
        <f t="shared" si="7"/>
        <v>2000-60 o más</v>
      </c>
    </row>
    <row r="82" spans="1:7" ht="30" x14ac:dyDescent="0.25">
      <c r="A82" s="5">
        <v>2000</v>
      </c>
      <c r="B82" s="5">
        <v>78</v>
      </c>
      <c r="C82" s="6">
        <f t="shared" si="8"/>
        <v>173143</v>
      </c>
      <c r="D82" s="6">
        <v>82061</v>
      </c>
      <c r="E82" s="7">
        <v>91082</v>
      </c>
      <c r="F82" s="7" t="str">
        <f t="shared" si="6"/>
        <v>60 o más</v>
      </c>
      <c r="G82" s="7" t="str">
        <f t="shared" si="7"/>
        <v>2000-60 o más</v>
      </c>
    </row>
    <row r="83" spans="1:7" ht="30" x14ac:dyDescent="0.25">
      <c r="A83" s="8">
        <v>2000</v>
      </c>
      <c r="B83" s="8">
        <v>79</v>
      </c>
      <c r="C83" s="9">
        <f t="shared" si="8"/>
        <v>121480</v>
      </c>
      <c r="D83" s="9">
        <v>57657</v>
      </c>
      <c r="E83" s="10">
        <v>63823</v>
      </c>
      <c r="F83" s="10" t="str">
        <f t="shared" si="6"/>
        <v>60 o más</v>
      </c>
      <c r="G83" s="10" t="str">
        <f t="shared" si="7"/>
        <v>2000-60 o más</v>
      </c>
    </row>
    <row r="84" spans="1:7" ht="30" x14ac:dyDescent="0.25">
      <c r="A84" s="5">
        <v>2000</v>
      </c>
      <c r="B84" s="5">
        <v>80</v>
      </c>
      <c r="C84" s="6">
        <f t="shared" si="8"/>
        <v>197287</v>
      </c>
      <c r="D84" s="6">
        <v>87392</v>
      </c>
      <c r="E84" s="7">
        <v>109895</v>
      </c>
      <c r="F84" s="7" t="str">
        <f t="shared" si="6"/>
        <v>60 o más</v>
      </c>
      <c r="G84" s="7" t="str">
        <f t="shared" si="7"/>
        <v>2000-60 o más</v>
      </c>
    </row>
    <row r="85" spans="1:7" ht="30" x14ac:dyDescent="0.25">
      <c r="A85" s="8">
        <v>2000</v>
      </c>
      <c r="B85" s="8">
        <v>81</v>
      </c>
      <c r="C85" s="9">
        <f t="shared" si="8"/>
        <v>59996</v>
      </c>
      <c r="D85" s="9">
        <v>28284</v>
      </c>
      <c r="E85" s="10">
        <v>31712</v>
      </c>
      <c r="F85" s="10" t="str">
        <f t="shared" si="6"/>
        <v>60 o más</v>
      </c>
      <c r="G85" s="10" t="str">
        <f t="shared" si="7"/>
        <v>2000-60 o más</v>
      </c>
    </row>
    <row r="86" spans="1:7" ht="30" x14ac:dyDescent="0.25">
      <c r="A86" s="5">
        <v>2000</v>
      </c>
      <c r="B86" s="5">
        <v>82</v>
      </c>
      <c r="C86" s="6">
        <f t="shared" si="8"/>
        <v>87528</v>
      </c>
      <c r="D86" s="6">
        <v>39714</v>
      </c>
      <c r="E86" s="7">
        <v>47814</v>
      </c>
      <c r="F86" s="7" t="str">
        <f t="shared" si="6"/>
        <v>60 o más</v>
      </c>
      <c r="G86" s="7" t="str">
        <f t="shared" si="7"/>
        <v>2000-60 o más</v>
      </c>
    </row>
    <row r="87" spans="1:7" ht="30" x14ac:dyDescent="0.25">
      <c r="A87" s="8">
        <v>2000</v>
      </c>
      <c r="B87" s="8">
        <v>83</v>
      </c>
      <c r="C87" s="9">
        <f t="shared" si="8"/>
        <v>69506</v>
      </c>
      <c r="D87" s="9">
        <v>31262</v>
      </c>
      <c r="E87" s="10">
        <v>38244</v>
      </c>
      <c r="F87" s="10" t="str">
        <f t="shared" si="6"/>
        <v>60 o más</v>
      </c>
      <c r="G87" s="10" t="str">
        <f t="shared" si="7"/>
        <v>2000-60 o más</v>
      </c>
    </row>
    <row r="88" spans="1:7" ht="30" x14ac:dyDescent="0.25">
      <c r="A88" s="5">
        <v>2000</v>
      </c>
      <c r="B88" s="5">
        <v>84</v>
      </c>
      <c r="C88" s="6">
        <f t="shared" si="8"/>
        <v>69559</v>
      </c>
      <c r="D88" s="6">
        <v>30678</v>
      </c>
      <c r="E88" s="7">
        <v>38881</v>
      </c>
      <c r="F88" s="7" t="str">
        <f t="shared" si="6"/>
        <v>60 o más</v>
      </c>
      <c r="G88" s="7" t="str">
        <f t="shared" si="7"/>
        <v>2000-60 o más</v>
      </c>
    </row>
    <row r="89" spans="1:7" ht="30" x14ac:dyDescent="0.25">
      <c r="A89" s="8">
        <v>2000</v>
      </c>
      <c r="B89" s="8">
        <v>85</v>
      </c>
      <c r="C89" s="9">
        <f t="shared" si="8"/>
        <v>89461</v>
      </c>
      <c r="D89" s="9">
        <v>37504</v>
      </c>
      <c r="E89" s="10">
        <v>51957</v>
      </c>
      <c r="F89" s="10" t="str">
        <f t="shared" si="6"/>
        <v>60 o más</v>
      </c>
      <c r="G89" s="10" t="str">
        <f t="shared" si="7"/>
        <v>2000-60 o más</v>
      </c>
    </row>
    <row r="90" spans="1:7" ht="30" x14ac:dyDescent="0.25">
      <c r="A90" s="5">
        <v>2000</v>
      </c>
      <c r="B90" s="5">
        <v>86</v>
      </c>
      <c r="C90" s="6">
        <f t="shared" si="8"/>
        <v>61189</v>
      </c>
      <c r="D90" s="6">
        <v>26762</v>
      </c>
      <c r="E90" s="7">
        <v>34427</v>
      </c>
      <c r="F90" s="7" t="str">
        <f t="shared" si="6"/>
        <v>60 o más</v>
      </c>
      <c r="G90" s="7" t="str">
        <f t="shared" si="7"/>
        <v>2000-60 o más</v>
      </c>
    </row>
    <row r="91" spans="1:7" ht="30" x14ac:dyDescent="0.25">
      <c r="A91" s="8">
        <v>2000</v>
      </c>
      <c r="B91" s="8">
        <v>87</v>
      </c>
      <c r="C91" s="9">
        <f t="shared" si="8"/>
        <v>52146</v>
      </c>
      <c r="D91" s="9">
        <v>22691</v>
      </c>
      <c r="E91" s="10">
        <v>29455</v>
      </c>
      <c r="F91" s="10" t="str">
        <f t="shared" si="6"/>
        <v>60 o más</v>
      </c>
      <c r="G91" s="10" t="str">
        <f t="shared" si="7"/>
        <v>2000-60 o más</v>
      </c>
    </row>
    <row r="92" spans="1:7" ht="30" x14ac:dyDescent="0.25">
      <c r="A92" s="5">
        <v>2000</v>
      </c>
      <c r="B92" s="5">
        <v>88</v>
      </c>
      <c r="C92" s="6">
        <f t="shared" si="8"/>
        <v>44875</v>
      </c>
      <c r="D92" s="6">
        <v>19728</v>
      </c>
      <c r="E92" s="7">
        <v>25147</v>
      </c>
      <c r="F92" s="7" t="str">
        <f t="shared" si="6"/>
        <v>60 o más</v>
      </c>
      <c r="G92" s="7" t="str">
        <f t="shared" si="7"/>
        <v>2000-60 o más</v>
      </c>
    </row>
    <row r="93" spans="1:7" ht="30" x14ac:dyDescent="0.25">
      <c r="A93" s="8">
        <v>2000</v>
      </c>
      <c r="B93" s="8">
        <v>89</v>
      </c>
      <c r="C93" s="9">
        <f t="shared" si="8"/>
        <v>42380</v>
      </c>
      <c r="D93" s="9">
        <v>18356</v>
      </c>
      <c r="E93" s="10">
        <v>24024</v>
      </c>
      <c r="F93" s="10" t="str">
        <f t="shared" si="6"/>
        <v>60 o más</v>
      </c>
      <c r="G93" s="10" t="str">
        <f t="shared" si="7"/>
        <v>2000-60 o más</v>
      </c>
    </row>
    <row r="94" spans="1:7" ht="30" x14ac:dyDescent="0.25">
      <c r="A94" s="5">
        <v>2000</v>
      </c>
      <c r="B94" s="5">
        <v>90</v>
      </c>
      <c r="C94" s="6">
        <f t="shared" si="8"/>
        <v>57693</v>
      </c>
      <c r="D94" s="6">
        <v>23953</v>
      </c>
      <c r="E94" s="7">
        <v>33740</v>
      </c>
      <c r="F94" s="7" t="str">
        <f t="shared" si="6"/>
        <v>60 o más</v>
      </c>
      <c r="G94" s="7" t="str">
        <f t="shared" si="7"/>
        <v>2000-60 o más</v>
      </c>
    </row>
    <row r="95" spans="1:7" ht="30" x14ac:dyDescent="0.25">
      <c r="A95" s="8">
        <v>2000</v>
      </c>
      <c r="B95" s="8">
        <v>91</v>
      </c>
      <c r="C95" s="9">
        <f t="shared" si="8"/>
        <v>15215</v>
      </c>
      <c r="D95" s="9">
        <v>6657</v>
      </c>
      <c r="E95" s="10">
        <v>8558</v>
      </c>
      <c r="F95" s="10" t="str">
        <f t="shared" si="6"/>
        <v>60 o más</v>
      </c>
      <c r="G95" s="10" t="str">
        <f t="shared" si="7"/>
        <v>2000-60 o más</v>
      </c>
    </row>
    <row r="96" spans="1:7" ht="30" x14ac:dyDescent="0.25">
      <c r="A96" s="5">
        <v>2000</v>
      </c>
      <c r="B96" s="5">
        <v>92</v>
      </c>
      <c r="C96" s="6">
        <f t="shared" si="8"/>
        <v>19786</v>
      </c>
      <c r="D96" s="6">
        <v>8103</v>
      </c>
      <c r="E96" s="7">
        <v>11683</v>
      </c>
      <c r="F96" s="7" t="str">
        <f t="shared" si="6"/>
        <v>60 o más</v>
      </c>
      <c r="G96" s="7" t="str">
        <f t="shared" si="7"/>
        <v>2000-60 o más</v>
      </c>
    </row>
    <row r="97" spans="1:7" ht="30" x14ac:dyDescent="0.25">
      <c r="A97" s="8">
        <v>2000</v>
      </c>
      <c r="B97" s="8">
        <v>93</v>
      </c>
      <c r="C97" s="9">
        <f t="shared" si="8"/>
        <v>15755</v>
      </c>
      <c r="D97" s="9">
        <v>6506</v>
      </c>
      <c r="E97" s="10">
        <v>9249</v>
      </c>
      <c r="F97" s="10" t="str">
        <f t="shared" si="6"/>
        <v>60 o más</v>
      </c>
      <c r="G97" s="10" t="str">
        <f t="shared" si="7"/>
        <v>2000-60 o más</v>
      </c>
    </row>
    <row r="98" spans="1:7" ht="30" x14ac:dyDescent="0.25">
      <c r="A98" s="5">
        <v>2000</v>
      </c>
      <c r="B98" s="5">
        <v>94</v>
      </c>
      <c r="C98" s="6">
        <f t="shared" si="8"/>
        <v>13557</v>
      </c>
      <c r="D98" s="6">
        <v>5624</v>
      </c>
      <c r="E98" s="7">
        <v>7933</v>
      </c>
      <c r="F98" s="7" t="str">
        <f t="shared" si="6"/>
        <v>60 o más</v>
      </c>
      <c r="G98" s="7" t="str">
        <f t="shared" si="7"/>
        <v>2000-60 o más</v>
      </c>
    </row>
    <row r="99" spans="1:7" ht="30" x14ac:dyDescent="0.25">
      <c r="A99" s="8">
        <v>2000</v>
      </c>
      <c r="B99" s="8">
        <v>95</v>
      </c>
      <c r="C99" s="9">
        <f t="shared" si="8"/>
        <v>17902</v>
      </c>
      <c r="D99" s="9">
        <v>6950</v>
      </c>
      <c r="E99" s="10">
        <v>10952</v>
      </c>
      <c r="F99" s="10" t="str">
        <f t="shared" si="6"/>
        <v>60 o más</v>
      </c>
      <c r="G99" s="10" t="str">
        <f t="shared" si="7"/>
        <v>2000-60 o más</v>
      </c>
    </row>
    <row r="100" spans="1:7" ht="30" x14ac:dyDescent="0.25">
      <c r="A100" s="5">
        <v>2000</v>
      </c>
      <c r="B100" s="5">
        <v>96</v>
      </c>
      <c r="C100" s="6">
        <f t="shared" si="8"/>
        <v>12270</v>
      </c>
      <c r="D100" s="6">
        <v>4941</v>
      </c>
      <c r="E100" s="7">
        <v>7329</v>
      </c>
      <c r="F100" s="7" t="str">
        <f t="shared" si="6"/>
        <v>60 o más</v>
      </c>
      <c r="G100" s="7" t="str">
        <f t="shared" si="7"/>
        <v>2000-60 o más</v>
      </c>
    </row>
    <row r="101" spans="1:7" ht="30" x14ac:dyDescent="0.25">
      <c r="A101" s="8">
        <v>2000</v>
      </c>
      <c r="B101" s="8">
        <v>97</v>
      </c>
      <c r="C101" s="9">
        <f t="shared" si="8"/>
        <v>8735</v>
      </c>
      <c r="D101" s="9">
        <v>3533</v>
      </c>
      <c r="E101" s="10">
        <v>5202</v>
      </c>
      <c r="F101" s="10" t="str">
        <f t="shared" si="6"/>
        <v>60 o más</v>
      </c>
      <c r="G101" s="10" t="str">
        <f t="shared" si="7"/>
        <v>2000-60 o más</v>
      </c>
    </row>
    <row r="102" spans="1:7" ht="30" x14ac:dyDescent="0.25">
      <c r="A102" s="5">
        <v>2000</v>
      </c>
      <c r="B102" s="5">
        <v>98</v>
      </c>
      <c r="C102" s="6">
        <f t="shared" si="8"/>
        <v>11197</v>
      </c>
      <c r="D102" s="6">
        <v>4522</v>
      </c>
      <c r="E102" s="7">
        <v>6675</v>
      </c>
      <c r="F102" s="7" t="str">
        <f t="shared" si="6"/>
        <v>60 o más</v>
      </c>
      <c r="G102" s="7" t="str">
        <f t="shared" si="7"/>
        <v>2000-60 o más</v>
      </c>
    </row>
    <row r="103" spans="1:7" ht="30" x14ac:dyDescent="0.25">
      <c r="A103" s="8">
        <v>2000</v>
      </c>
      <c r="B103" s="8">
        <v>99</v>
      </c>
      <c r="C103" s="9">
        <f t="shared" si="8"/>
        <v>12788</v>
      </c>
      <c r="D103" s="9">
        <v>5795</v>
      </c>
      <c r="E103" s="10">
        <v>6993</v>
      </c>
      <c r="F103" s="10" t="str">
        <f t="shared" si="6"/>
        <v>60 o más</v>
      </c>
      <c r="G103" s="10" t="str">
        <f t="shared" si="7"/>
        <v>2000-60 o más</v>
      </c>
    </row>
    <row r="104" spans="1:7" ht="30" x14ac:dyDescent="0.25">
      <c r="A104" s="5">
        <v>2000</v>
      </c>
      <c r="B104" s="5">
        <v>100</v>
      </c>
      <c r="C104" s="6">
        <f t="shared" si="8"/>
        <v>19757</v>
      </c>
      <c r="D104" s="6">
        <v>8029</v>
      </c>
      <c r="E104" s="7">
        <v>11728</v>
      </c>
      <c r="F104" s="7" t="str">
        <f t="shared" si="6"/>
        <v>60 o más</v>
      </c>
      <c r="G104" s="7" t="str">
        <f t="shared" si="7"/>
        <v>2000-60 o más</v>
      </c>
    </row>
    <row r="105" spans="1:7" ht="45" x14ac:dyDescent="0.25">
      <c r="A105" s="8">
        <v>2000</v>
      </c>
      <c r="B105" s="8">
        <v>-1</v>
      </c>
      <c r="C105" s="9">
        <f t="shared" si="8"/>
        <v>2053801</v>
      </c>
      <c r="D105" s="9">
        <v>1033675</v>
      </c>
      <c r="E105" s="10">
        <v>1020126</v>
      </c>
      <c r="F105" s="10" t="str">
        <f t="shared" si="6"/>
        <v>Desconocido</v>
      </c>
      <c r="G105" s="10" t="str">
        <f t="shared" si="7"/>
        <v>2000-Desconocido</v>
      </c>
    </row>
    <row r="106" spans="1:7" x14ac:dyDescent="0.25">
      <c r="A106" s="5">
        <v>2010</v>
      </c>
      <c r="B106" s="5">
        <v>0</v>
      </c>
      <c r="C106" s="6">
        <f t="shared" si="8"/>
        <v>1983150</v>
      </c>
      <c r="D106" s="6">
        <v>1009489</v>
      </c>
      <c r="E106" s="7">
        <v>973661</v>
      </c>
      <c r="F106" s="7" t="str">
        <f t="shared" si="6"/>
        <v>0-17</v>
      </c>
      <c r="G106" s="7" t="str">
        <f t="shared" si="7"/>
        <v>2010-0-17</v>
      </c>
    </row>
    <row r="107" spans="1:7" x14ac:dyDescent="0.25">
      <c r="A107" s="8">
        <v>2010</v>
      </c>
      <c r="B107" s="8">
        <v>1</v>
      </c>
      <c r="C107" s="9">
        <f t="shared" si="8"/>
        <v>2026785</v>
      </c>
      <c r="D107" s="9">
        <v>1032850</v>
      </c>
      <c r="E107" s="10">
        <v>993935</v>
      </c>
      <c r="F107" s="10" t="str">
        <f t="shared" si="6"/>
        <v>0-17</v>
      </c>
      <c r="G107" s="10" t="str">
        <f t="shared" si="7"/>
        <v>2010-0-17</v>
      </c>
    </row>
    <row r="108" spans="1:7" x14ac:dyDescent="0.25">
      <c r="A108" s="5">
        <v>2010</v>
      </c>
      <c r="B108" s="5">
        <v>2</v>
      </c>
      <c r="C108" s="6">
        <f t="shared" si="8"/>
        <v>2147932</v>
      </c>
      <c r="D108" s="6">
        <v>1090285</v>
      </c>
      <c r="E108" s="7">
        <v>1057647</v>
      </c>
      <c r="F108" s="7" t="str">
        <f t="shared" si="6"/>
        <v>0-17</v>
      </c>
      <c r="G108" s="7" t="str">
        <f t="shared" si="7"/>
        <v>2010-0-17</v>
      </c>
    </row>
    <row r="109" spans="1:7" x14ac:dyDescent="0.25">
      <c r="A109" s="8">
        <v>2010</v>
      </c>
      <c r="B109" s="8">
        <v>3</v>
      </c>
      <c r="C109" s="9">
        <f t="shared" si="8"/>
        <v>2184989</v>
      </c>
      <c r="D109" s="9">
        <v>1103738</v>
      </c>
      <c r="E109" s="10">
        <v>1081251</v>
      </c>
      <c r="F109" s="10" t="str">
        <f t="shared" si="6"/>
        <v>0-17</v>
      </c>
      <c r="G109" s="10" t="str">
        <f t="shared" si="7"/>
        <v>2010-0-17</v>
      </c>
    </row>
    <row r="110" spans="1:7" x14ac:dyDescent="0.25">
      <c r="A110" s="5">
        <v>2010</v>
      </c>
      <c r="B110" s="5">
        <v>4</v>
      </c>
      <c r="C110" s="6">
        <f t="shared" si="8"/>
        <v>2185466</v>
      </c>
      <c r="D110" s="6">
        <v>1110581</v>
      </c>
      <c r="E110" s="7">
        <v>1074885</v>
      </c>
      <c r="F110" s="7" t="str">
        <f t="shared" si="6"/>
        <v>0-17</v>
      </c>
      <c r="G110" s="7" t="str">
        <f t="shared" si="7"/>
        <v>2010-0-17</v>
      </c>
    </row>
    <row r="111" spans="1:7" x14ac:dyDescent="0.25">
      <c r="A111" s="8">
        <v>2010</v>
      </c>
      <c r="B111" s="8">
        <v>5</v>
      </c>
      <c r="C111" s="9">
        <f t="shared" si="8"/>
        <v>2164779</v>
      </c>
      <c r="D111" s="9">
        <v>1101997</v>
      </c>
      <c r="E111" s="10">
        <v>1062782</v>
      </c>
      <c r="F111" s="10" t="str">
        <f t="shared" si="6"/>
        <v>0-17</v>
      </c>
      <c r="G111" s="10" t="str">
        <f t="shared" si="7"/>
        <v>2010-0-17</v>
      </c>
    </row>
    <row r="112" spans="1:7" x14ac:dyDescent="0.25">
      <c r="A112" s="5">
        <v>2010</v>
      </c>
      <c r="B112" s="5">
        <v>6</v>
      </c>
      <c r="C112" s="6">
        <f t="shared" si="8"/>
        <v>2188348</v>
      </c>
      <c r="D112" s="6">
        <v>1106926</v>
      </c>
      <c r="E112" s="7">
        <v>1081422</v>
      </c>
      <c r="F112" s="7" t="str">
        <f t="shared" si="6"/>
        <v>0-17</v>
      </c>
      <c r="G112" s="7" t="str">
        <f t="shared" si="7"/>
        <v>2010-0-17</v>
      </c>
    </row>
    <row r="113" spans="1:7" x14ac:dyDescent="0.25">
      <c r="A113" s="8">
        <v>2010</v>
      </c>
      <c r="B113" s="8">
        <v>7</v>
      </c>
      <c r="C113" s="9">
        <f t="shared" si="8"/>
        <v>2190982</v>
      </c>
      <c r="D113" s="9">
        <v>1110939</v>
      </c>
      <c r="E113" s="10">
        <v>1080043</v>
      </c>
      <c r="F113" s="10" t="str">
        <f t="shared" si="6"/>
        <v>0-17</v>
      </c>
      <c r="G113" s="10" t="str">
        <f t="shared" si="7"/>
        <v>2010-0-17</v>
      </c>
    </row>
    <row r="114" spans="1:7" x14ac:dyDescent="0.25">
      <c r="A114" s="5">
        <v>2010</v>
      </c>
      <c r="B114" s="5">
        <v>8</v>
      </c>
      <c r="C114" s="6">
        <f t="shared" si="8"/>
        <v>2258878</v>
      </c>
      <c r="D114" s="6">
        <v>1150085</v>
      </c>
      <c r="E114" s="7">
        <v>1108793</v>
      </c>
      <c r="F114" s="7" t="str">
        <f t="shared" si="6"/>
        <v>0-17</v>
      </c>
      <c r="G114" s="7" t="str">
        <f t="shared" si="7"/>
        <v>2010-0-17</v>
      </c>
    </row>
    <row r="115" spans="1:7" x14ac:dyDescent="0.25">
      <c r="A115" s="8">
        <v>2010</v>
      </c>
      <c r="B115" s="8">
        <v>9</v>
      </c>
      <c r="C115" s="9">
        <f t="shared" si="8"/>
        <v>2244550</v>
      </c>
      <c r="D115" s="9">
        <v>1134228</v>
      </c>
      <c r="E115" s="10">
        <v>1110322</v>
      </c>
      <c r="F115" s="10" t="str">
        <f t="shared" si="6"/>
        <v>0-17</v>
      </c>
      <c r="G115" s="10" t="str">
        <f t="shared" si="7"/>
        <v>2010-0-17</v>
      </c>
    </row>
    <row r="116" spans="1:7" x14ac:dyDescent="0.25">
      <c r="A116" s="5">
        <v>2010</v>
      </c>
      <c r="B116" s="5">
        <v>10</v>
      </c>
      <c r="C116" s="6">
        <f t="shared" si="8"/>
        <v>2340032</v>
      </c>
      <c r="D116" s="6">
        <v>1195073</v>
      </c>
      <c r="E116" s="7">
        <v>1144959</v>
      </c>
      <c r="F116" s="7" t="str">
        <f t="shared" si="6"/>
        <v>0-17</v>
      </c>
      <c r="G116" s="7" t="str">
        <f t="shared" si="7"/>
        <v>2010-0-17</v>
      </c>
    </row>
    <row r="117" spans="1:7" x14ac:dyDescent="0.25">
      <c r="A117" s="8">
        <v>2010</v>
      </c>
      <c r="B117" s="8">
        <v>11</v>
      </c>
      <c r="C117" s="9">
        <f t="shared" si="8"/>
        <v>2095773</v>
      </c>
      <c r="D117" s="9">
        <v>1060949</v>
      </c>
      <c r="E117" s="10">
        <v>1034824</v>
      </c>
      <c r="F117" s="10" t="str">
        <f t="shared" si="6"/>
        <v>0-17</v>
      </c>
      <c r="G117" s="10" t="str">
        <f t="shared" si="7"/>
        <v>2010-0-17</v>
      </c>
    </row>
    <row r="118" spans="1:7" x14ac:dyDescent="0.25">
      <c r="A118" s="5">
        <v>2010</v>
      </c>
      <c r="B118" s="5">
        <v>12</v>
      </c>
      <c r="C118" s="6">
        <f t="shared" si="8"/>
        <v>2198326</v>
      </c>
      <c r="D118" s="6">
        <v>1117990</v>
      </c>
      <c r="E118" s="7">
        <v>1080336</v>
      </c>
      <c r="F118" s="7" t="str">
        <f t="shared" si="6"/>
        <v>0-17</v>
      </c>
      <c r="G118" s="7" t="str">
        <f t="shared" si="7"/>
        <v>2010-0-17</v>
      </c>
    </row>
    <row r="119" spans="1:7" x14ac:dyDescent="0.25">
      <c r="A119" s="8">
        <v>2010</v>
      </c>
      <c r="B119" s="8">
        <v>13</v>
      </c>
      <c r="C119" s="9">
        <f t="shared" si="8"/>
        <v>2117387</v>
      </c>
      <c r="D119" s="9">
        <v>1072559</v>
      </c>
      <c r="E119" s="10">
        <v>1044828</v>
      </c>
      <c r="F119" s="10" t="str">
        <f t="shared" si="6"/>
        <v>0-17</v>
      </c>
      <c r="G119" s="10" t="str">
        <f t="shared" si="7"/>
        <v>2010-0-17</v>
      </c>
    </row>
    <row r="120" spans="1:7" x14ac:dyDescent="0.25">
      <c r="A120" s="5">
        <v>2010</v>
      </c>
      <c r="B120" s="5">
        <v>14</v>
      </c>
      <c r="C120" s="6">
        <f t="shared" si="8"/>
        <v>2188419</v>
      </c>
      <c r="D120" s="6">
        <v>1101042</v>
      </c>
      <c r="E120" s="7">
        <v>1087377</v>
      </c>
      <c r="F120" s="7" t="str">
        <f t="shared" si="6"/>
        <v>0-17</v>
      </c>
      <c r="G120" s="7" t="str">
        <f t="shared" si="7"/>
        <v>2010-0-17</v>
      </c>
    </row>
    <row r="121" spans="1:7" x14ac:dyDescent="0.25">
      <c r="A121" s="8">
        <v>2010</v>
      </c>
      <c r="B121" s="8">
        <v>15</v>
      </c>
      <c r="C121" s="9">
        <f t="shared" si="8"/>
        <v>2264338</v>
      </c>
      <c r="D121" s="9">
        <v>1140865</v>
      </c>
      <c r="E121" s="10">
        <v>1123473</v>
      </c>
      <c r="F121" s="10" t="str">
        <f t="shared" si="6"/>
        <v>0-17</v>
      </c>
      <c r="G121" s="10" t="str">
        <f t="shared" si="7"/>
        <v>2010-0-17</v>
      </c>
    </row>
    <row r="122" spans="1:7" x14ac:dyDescent="0.25">
      <c r="A122" s="5">
        <v>2010</v>
      </c>
      <c r="B122" s="5">
        <v>16</v>
      </c>
      <c r="C122" s="6">
        <f t="shared" si="8"/>
        <v>2164278</v>
      </c>
      <c r="D122" s="6">
        <v>1086454</v>
      </c>
      <c r="E122" s="7">
        <v>1077824</v>
      </c>
      <c r="F122" s="7" t="str">
        <f t="shared" si="6"/>
        <v>0-17</v>
      </c>
      <c r="G122" s="7" t="str">
        <f t="shared" si="7"/>
        <v>2010-0-17</v>
      </c>
    </row>
    <row r="123" spans="1:7" x14ac:dyDescent="0.25">
      <c r="A123" s="8">
        <v>2010</v>
      </c>
      <c r="B123" s="8">
        <v>17</v>
      </c>
      <c r="C123" s="9">
        <f t="shared" si="8"/>
        <v>2282332</v>
      </c>
      <c r="D123" s="9">
        <v>1149129</v>
      </c>
      <c r="E123" s="10">
        <v>1133203</v>
      </c>
      <c r="F123" s="10" t="str">
        <f t="shared" si="6"/>
        <v>0-17</v>
      </c>
      <c r="G123" s="10" t="str">
        <f t="shared" si="7"/>
        <v>2010-0-17</v>
      </c>
    </row>
    <row r="124" spans="1:7" x14ac:dyDescent="0.25">
      <c r="A124" s="5">
        <v>2010</v>
      </c>
      <c r="B124" s="5">
        <v>18</v>
      </c>
      <c r="C124" s="6">
        <f t="shared" si="8"/>
        <v>2315644</v>
      </c>
      <c r="D124" s="6">
        <v>1164809</v>
      </c>
      <c r="E124" s="7">
        <v>1150835</v>
      </c>
      <c r="F124" s="7" t="str">
        <f t="shared" si="6"/>
        <v>18-60</v>
      </c>
      <c r="G124" s="7" t="str">
        <f t="shared" si="7"/>
        <v>2010-18-60</v>
      </c>
    </row>
    <row r="125" spans="1:7" x14ac:dyDescent="0.25">
      <c r="A125" s="8">
        <v>2010</v>
      </c>
      <c r="B125" s="8">
        <v>19</v>
      </c>
      <c r="C125" s="9">
        <f t="shared" si="8"/>
        <v>1999520</v>
      </c>
      <c r="D125" s="9">
        <v>978864</v>
      </c>
      <c r="E125" s="10">
        <v>1020656</v>
      </c>
      <c r="F125" s="10" t="str">
        <f t="shared" si="6"/>
        <v>18-60</v>
      </c>
      <c r="G125" s="10" t="str">
        <f t="shared" si="7"/>
        <v>2010-18-60</v>
      </c>
    </row>
    <row r="126" spans="1:7" x14ac:dyDescent="0.25">
      <c r="A126" s="5">
        <v>2010</v>
      </c>
      <c r="B126" s="5">
        <v>20</v>
      </c>
      <c r="C126" s="6">
        <f t="shared" si="8"/>
        <v>2158009</v>
      </c>
      <c r="D126" s="6">
        <v>1054635</v>
      </c>
      <c r="E126" s="7">
        <v>1103374</v>
      </c>
      <c r="F126" s="7" t="str">
        <f t="shared" si="6"/>
        <v>18-60</v>
      </c>
      <c r="G126" s="7" t="str">
        <f t="shared" si="7"/>
        <v>2010-18-60</v>
      </c>
    </row>
    <row r="127" spans="1:7" x14ac:dyDescent="0.25">
      <c r="A127" s="8">
        <v>2010</v>
      </c>
      <c r="B127" s="8">
        <v>21</v>
      </c>
      <c r="C127" s="9">
        <f t="shared" si="8"/>
        <v>1852751</v>
      </c>
      <c r="D127" s="9">
        <v>904398</v>
      </c>
      <c r="E127" s="10">
        <v>948353</v>
      </c>
      <c r="F127" s="10" t="str">
        <f t="shared" si="6"/>
        <v>18-60</v>
      </c>
      <c r="G127" s="10" t="str">
        <f t="shared" si="7"/>
        <v>2010-18-60</v>
      </c>
    </row>
    <row r="128" spans="1:7" x14ac:dyDescent="0.25">
      <c r="A128" s="5">
        <v>2010</v>
      </c>
      <c r="B128" s="5">
        <v>22</v>
      </c>
      <c r="C128" s="6">
        <f t="shared" si="8"/>
        <v>2040729</v>
      </c>
      <c r="D128" s="6">
        <v>999130</v>
      </c>
      <c r="E128" s="7">
        <v>1041599</v>
      </c>
      <c r="F128" s="7" t="str">
        <f t="shared" si="6"/>
        <v>18-60</v>
      </c>
      <c r="G128" s="7" t="str">
        <f t="shared" si="7"/>
        <v>2010-18-60</v>
      </c>
    </row>
    <row r="129" spans="1:7" x14ac:dyDescent="0.25">
      <c r="A129" s="8">
        <v>2010</v>
      </c>
      <c r="B129" s="8">
        <v>23</v>
      </c>
      <c r="C129" s="9">
        <f t="shared" si="8"/>
        <v>1953669</v>
      </c>
      <c r="D129" s="9">
        <v>945072</v>
      </c>
      <c r="E129" s="10">
        <v>1008597</v>
      </c>
      <c r="F129" s="10" t="str">
        <f t="shared" si="6"/>
        <v>18-60</v>
      </c>
      <c r="G129" s="10" t="str">
        <f t="shared" si="7"/>
        <v>2010-18-60</v>
      </c>
    </row>
    <row r="130" spans="1:7" x14ac:dyDescent="0.25">
      <c r="A130" s="5">
        <v>2010</v>
      </c>
      <c r="B130" s="5">
        <v>24</v>
      </c>
      <c r="C130" s="6">
        <f t="shared" si="8"/>
        <v>1887113</v>
      </c>
      <c r="D130" s="6">
        <v>909969</v>
      </c>
      <c r="E130" s="7">
        <v>977144</v>
      </c>
      <c r="F130" s="7" t="str">
        <f t="shared" si="6"/>
        <v>18-60</v>
      </c>
      <c r="G130" s="7" t="str">
        <f t="shared" si="7"/>
        <v>2010-18-60</v>
      </c>
    </row>
    <row r="131" spans="1:7" x14ac:dyDescent="0.25">
      <c r="A131" s="8">
        <v>2010</v>
      </c>
      <c r="B131" s="8">
        <v>25</v>
      </c>
      <c r="C131" s="9">
        <f t="shared" si="8"/>
        <v>1888107</v>
      </c>
      <c r="D131" s="9">
        <v>904437</v>
      </c>
      <c r="E131" s="10">
        <v>983670</v>
      </c>
      <c r="F131" s="10" t="str">
        <f t="shared" si="6"/>
        <v>18-60</v>
      </c>
      <c r="G131" s="10" t="str">
        <f t="shared" si="7"/>
        <v>2010-18-60</v>
      </c>
    </row>
    <row r="132" spans="1:7" x14ac:dyDescent="0.25">
      <c r="A132" s="5">
        <v>2010</v>
      </c>
      <c r="B132" s="5">
        <v>26</v>
      </c>
      <c r="C132" s="6">
        <f t="shared" si="8"/>
        <v>1744230</v>
      </c>
      <c r="D132" s="6">
        <v>828649</v>
      </c>
      <c r="E132" s="7">
        <v>915581</v>
      </c>
      <c r="F132" s="7" t="str">
        <f t="shared" ref="F132:F195" si="9">IF(B132=-1,"Desconocido", IF(B132&lt;=17,"0-17",IF(B132&gt;60,"60 o más","18-60")))</f>
        <v>18-60</v>
      </c>
      <c r="G132" s="7" t="str">
        <f t="shared" ref="G132:G195" si="10">A132&amp;"-"&amp;F132</f>
        <v>2010-18-60</v>
      </c>
    </row>
    <row r="133" spans="1:7" x14ac:dyDescent="0.25">
      <c r="A133" s="8">
        <v>2010</v>
      </c>
      <c r="B133" s="8">
        <v>27</v>
      </c>
      <c r="C133" s="9">
        <f t="shared" ref="C133:C196" si="11">D133+E133</f>
        <v>1744709</v>
      </c>
      <c r="D133" s="9">
        <v>838537</v>
      </c>
      <c r="E133" s="10">
        <v>906172</v>
      </c>
      <c r="F133" s="10" t="str">
        <f t="shared" si="9"/>
        <v>18-60</v>
      </c>
      <c r="G133" s="10" t="str">
        <f t="shared" si="10"/>
        <v>2010-18-60</v>
      </c>
    </row>
    <row r="134" spans="1:7" x14ac:dyDescent="0.25">
      <c r="A134" s="5">
        <v>2010</v>
      </c>
      <c r="B134" s="5">
        <v>28</v>
      </c>
      <c r="C134" s="6">
        <f t="shared" si="11"/>
        <v>1805401</v>
      </c>
      <c r="D134" s="6">
        <v>868538</v>
      </c>
      <c r="E134" s="7">
        <v>936863</v>
      </c>
      <c r="F134" s="7" t="str">
        <f t="shared" si="9"/>
        <v>18-60</v>
      </c>
      <c r="G134" s="7" t="str">
        <f t="shared" si="10"/>
        <v>2010-18-60</v>
      </c>
    </row>
    <row r="135" spans="1:7" x14ac:dyDescent="0.25">
      <c r="A135" s="8">
        <v>2010</v>
      </c>
      <c r="B135" s="8">
        <v>29</v>
      </c>
      <c r="C135" s="9">
        <f t="shared" si="11"/>
        <v>1605730</v>
      </c>
      <c r="D135" s="9">
        <v>765814</v>
      </c>
      <c r="E135" s="10">
        <v>839916</v>
      </c>
      <c r="F135" s="10" t="str">
        <f t="shared" si="9"/>
        <v>18-60</v>
      </c>
      <c r="G135" s="10" t="str">
        <f t="shared" si="10"/>
        <v>2010-18-60</v>
      </c>
    </row>
    <row r="136" spans="1:7" x14ac:dyDescent="0.25">
      <c r="A136" s="5">
        <v>2010</v>
      </c>
      <c r="B136" s="5">
        <v>30</v>
      </c>
      <c r="C136" s="6">
        <f t="shared" si="11"/>
        <v>2033652</v>
      </c>
      <c r="D136" s="6">
        <v>974397</v>
      </c>
      <c r="E136" s="7">
        <v>1059255</v>
      </c>
      <c r="F136" s="7" t="str">
        <f t="shared" si="9"/>
        <v>18-60</v>
      </c>
      <c r="G136" s="7" t="str">
        <f t="shared" si="10"/>
        <v>2010-18-60</v>
      </c>
    </row>
    <row r="137" spans="1:7" x14ac:dyDescent="0.25">
      <c r="A137" s="8">
        <v>2010</v>
      </c>
      <c r="B137" s="8">
        <v>31</v>
      </c>
      <c r="C137" s="9">
        <f t="shared" si="11"/>
        <v>1376746</v>
      </c>
      <c r="D137" s="9">
        <v>649810</v>
      </c>
      <c r="E137" s="10">
        <v>726936</v>
      </c>
      <c r="F137" s="10" t="str">
        <f t="shared" si="9"/>
        <v>18-60</v>
      </c>
      <c r="G137" s="10" t="str">
        <f t="shared" si="10"/>
        <v>2010-18-60</v>
      </c>
    </row>
    <row r="138" spans="1:7" x14ac:dyDescent="0.25">
      <c r="A138" s="5">
        <v>2010</v>
      </c>
      <c r="B138" s="5">
        <v>32</v>
      </c>
      <c r="C138" s="6">
        <f t="shared" si="11"/>
        <v>1787288</v>
      </c>
      <c r="D138" s="6">
        <v>843712</v>
      </c>
      <c r="E138" s="7">
        <v>943576</v>
      </c>
      <c r="F138" s="7" t="str">
        <f t="shared" si="9"/>
        <v>18-60</v>
      </c>
      <c r="G138" s="7" t="str">
        <f t="shared" si="10"/>
        <v>2010-18-60</v>
      </c>
    </row>
    <row r="139" spans="1:7" x14ac:dyDescent="0.25">
      <c r="A139" s="8">
        <v>2010</v>
      </c>
      <c r="B139" s="8">
        <v>33</v>
      </c>
      <c r="C139" s="9">
        <f t="shared" si="11"/>
        <v>1664186</v>
      </c>
      <c r="D139" s="9">
        <v>791171</v>
      </c>
      <c r="E139" s="10">
        <v>873015</v>
      </c>
      <c r="F139" s="10" t="str">
        <f t="shared" si="9"/>
        <v>18-60</v>
      </c>
      <c r="G139" s="10" t="str">
        <f t="shared" si="10"/>
        <v>2010-18-60</v>
      </c>
    </row>
    <row r="140" spans="1:7" x14ac:dyDescent="0.25">
      <c r="A140" s="5">
        <v>2010</v>
      </c>
      <c r="B140" s="5">
        <v>34</v>
      </c>
      <c r="C140" s="6">
        <f t="shared" si="11"/>
        <v>1608926</v>
      </c>
      <c r="D140" s="6">
        <v>766941</v>
      </c>
      <c r="E140" s="7">
        <v>841985</v>
      </c>
      <c r="F140" s="7" t="str">
        <f t="shared" si="9"/>
        <v>18-60</v>
      </c>
      <c r="G140" s="7" t="str">
        <f t="shared" si="10"/>
        <v>2010-18-60</v>
      </c>
    </row>
    <row r="141" spans="1:7" x14ac:dyDescent="0.25">
      <c r="A141" s="8">
        <v>2010</v>
      </c>
      <c r="B141" s="8">
        <v>35</v>
      </c>
      <c r="C141" s="9">
        <f t="shared" si="11"/>
        <v>1773570</v>
      </c>
      <c r="D141" s="9">
        <v>843929</v>
      </c>
      <c r="E141" s="10">
        <v>929641</v>
      </c>
      <c r="F141" s="10" t="str">
        <f t="shared" si="9"/>
        <v>18-60</v>
      </c>
      <c r="G141" s="10" t="str">
        <f t="shared" si="10"/>
        <v>2010-18-60</v>
      </c>
    </row>
    <row r="142" spans="1:7" x14ac:dyDescent="0.25">
      <c r="A142" s="5">
        <v>2010</v>
      </c>
      <c r="B142" s="5">
        <v>36</v>
      </c>
      <c r="C142" s="6">
        <f t="shared" si="11"/>
        <v>1705919</v>
      </c>
      <c r="D142" s="6">
        <v>810979</v>
      </c>
      <c r="E142" s="7">
        <v>894940</v>
      </c>
      <c r="F142" s="7" t="str">
        <f t="shared" si="9"/>
        <v>18-60</v>
      </c>
      <c r="G142" s="7" t="str">
        <f t="shared" si="10"/>
        <v>2010-18-60</v>
      </c>
    </row>
    <row r="143" spans="1:7" x14ac:dyDescent="0.25">
      <c r="A143" s="8">
        <v>2010</v>
      </c>
      <c r="B143" s="8">
        <v>37</v>
      </c>
      <c r="C143" s="9">
        <f t="shared" si="11"/>
        <v>1580995</v>
      </c>
      <c r="D143" s="9">
        <v>760030</v>
      </c>
      <c r="E143" s="10">
        <v>820965</v>
      </c>
      <c r="F143" s="10" t="str">
        <f t="shared" si="9"/>
        <v>18-60</v>
      </c>
      <c r="G143" s="10" t="str">
        <f t="shared" si="10"/>
        <v>2010-18-60</v>
      </c>
    </row>
    <row r="144" spans="1:7" x14ac:dyDescent="0.25">
      <c r="A144" s="5">
        <v>2010</v>
      </c>
      <c r="B144" s="5">
        <v>38</v>
      </c>
      <c r="C144" s="6">
        <f t="shared" si="11"/>
        <v>1765973</v>
      </c>
      <c r="D144" s="6">
        <v>850810</v>
      </c>
      <c r="E144" s="7">
        <v>915163</v>
      </c>
      <c r="F144" s="7" t="str">
        <f t="shared" si="9"/>
        <v>18-60</v>
      </c>
      <c r="G144" s="7" t="str">
        <f t="shared" si="10"/>
        <v>2010-18-60</v>
      </c>
    </row>
    <row r="145" spans="1:7" x14ac:dyDescent="0.25">
      <c r="A145" s="8">
        <v>2010</v>
      </c>
      <c r="B145" s="8">
        <v>39</v>
      </c>
      <c r="C145" s="9">
        <f t="shared" si="11"/>
        <v>1466530</v>
      </c>
      <c r="D145" s="9">
        <v>698990</v>
      </c>
      <c r="E145" s="10">
        <v>767540</v>
      </c>
      <c r="F145" s="10" t="str">
        <f t="shared" si="9"/>
        <v>18-60</v>
      </c>
      <c r="G145" s="10" t="str">
        <f t="shared" si="10"/>
        <v>2010-18-60</v>
      </c>
    </row>
    <row r="146" spans="1:7" x14ac:dyDescent="0.25">
      <c r="A146" s="5">
        <v>2010</v>
      </c>
      <c r="B146" s="5">
        <v>40</v>
      </c>
      <c r="C146" s="6">
        <f t="shared" si="11"/>
        <v>1842724</v>
      </c>
      <c r="D146" s="6">
        <v>882309</v>
      </c>
      <c r="E146" s="7">
        <v>960415</v>
      </c>
      <c r="F146" s="7" t="str">
        <f t="shared" si="9"/>
        <v>18-60</v>
      </c>
      <c r="G146" s="7" t="str">
        <f t="shared" si="10"/>
        <v>2010-18-60</v>
      </c>
    </row>
    <row r="147" spans="1:7" x14ac:dyDescent="0.25">
      <c r="A147" s="8">
        <v>2010</v>
      </c>
      <c r="B147" s="8">
        <v>41</v>
      </c>
      <c r="C147" s="9">
        <f t="shared" si="11"/>
        <v>1116315</v>
      </c>
      <c r="D147" s="9">
        <v>533074</v>
      </c>
      <c r="E147" s="10">
        <v>583241</v>
      </c>
      <c r="F147" s="10" t="str">
        <f t="shared" si="9"/>
        <v>18-60</v>
      </c>
      <c r="G147" s="10" t="str">
        <f t="shared" si="10"/>
        <v>2010-18-60</v>
      </c>
    </row>
    <row r="148" spans="1:7" x14ac:dyDescent="0.25">
      <c r="A148" s="5">
        <v>2010</v>
      </c>
      <c r="B148" s="5">
        <v>42</v>
      </c>
      <c r="C148" s="6">
        <f t="shared" si="11"/>
        <v>1604324</v>
      </c>
      <c r="D148" s="6">
        <v>779598</v>
      </c>
      <c r="E148" s="7">
        <v>824726</v>
      </c>
      <c r="F148" s="7" t="str">
        <f t="shared" si="9"/>
        <v>18-60</v>
      </c>
      <c r="G148" s="7" t="str">
        <f t="shared" si="10"/>
        <v>2010-18-60</v>
      </c>
    </row>
    <row r="149" spans="1:7" x14ac:dyDescent="0.25">
      <c r="A149" s="8">
        <v>2010</v>
      </c>
      <c r="B149" s="8">
        <v>43</v>
      </c>
      <c r="C149" s="9">
        <f t="shared" si="11"/>
        <v>1275856</v>
      </c>
      <c r="D149" s="9">
        <v>603284</v>
      </c>
      <c r="E149" s="10">
        <v>672572</v>
      </c>
      <c r="F149" s="10" t="str">
        <f t="shared" si="9"/>
        <v>18-60</v>
      </c>
      <c r="G149" s="10" t="str">
        <f t="shared" si="10"/>
        <v>2010-18-60</v>
      </c>
    </row>
    <row r="150" spans="1:7" x14ac:dyDescent="0.25">
      <c r="A150" s="5">
        <v>2010</v>
      </c>
      <c r="B150" s="5">
        <v>44</v>
      </c>
      <c r="C150" s="6">
        <f t="shared" si="11"/>
        <v>1170007</v>
      </c>
      <c r="D150" s="6">
        <v>552057</v>
      </c>
      <c r="E150" s="7">
        <v>617950</v>
      </c>
      <c r="F150" s="7" t="str">
        <f t="shared" si="9"/>
        <v>18-60</v>
      </c>
      <c r="G150" s="7" t="str">
        <f t="shared" si="10"/>
        <v>2010-18-60</v>
      </c>
    </row>
    <row r="151" spans="1:7" x14ac:dyDescent="0.25">
      <c r="A151" s="8">
        <v>2010</v>
      </c>
      <c r="B151" s="8">
        <v>45</v>
      </c>
      <c r="C151" s="9">
        <f t="shared" si="11"/>
        <v>1395960</v>
      </c>
      <c r="D151" s="9">
        <v>669112</v>
      </c>
      <c r="E151" s="10">
        <v>726848</v>
      </c>
      <c r="F151" s="10" t="str">
        <f t="shared" si="9"/>
        <v>18-60</v>
      </c>
      <c r="G151" s="10" t="str">
        <f t="shared" si="10"/>
        <v>2010-18-60</v>
      </c>
    </row>
    <row r="152" spans="1:7" x14ac:dyDescent="0.25">
      <c r="A152" s="5">
        <v>2010</v>
      </c>
      <c r="B152" s="5">
        <v>46</v>
      </c>
      <c r="C152" s="6">
        <f t="shared" si="11"/>
        <v>1150955</v>
      </c>
      <c r="D152" s="6">
        <v>544826</v>
      </c>
      <c r="E152" s="7">
        <v>606129</v>
      </c>
      <c r="F152" s="7" t="str">
        <f t="shared" si="9"/>
        <v>18-60</v>
      </c>
      <c r="G152" s="7" t="str">
        <f t="shared" si="10"/>
        <v>2010-18-60</v>
      </c>
    </row>
    <row r="153" spans="1:7" x14ac:dyDescent="0.25">
      <c r="A153" s="8">
        <v>2010</v>
      </c>
      <c r="B153" s="8">
        <v>47</v>
      </c>
      <c r="C153" s="9">
        <f t="shared" si="11"/>
        <v>1113097</v>
      </c>
      <c r="D153" s="9">
        <v>532142</v>
      </c>
      <c r="E153" s="10">
        <v>580955</v>
      </c>
      <c r="F153" s="10" t="str">
        <f t="shared" si="9"/>
        <v>18-60</v>
      </c>
      <c r="G153" s="10" t="str">
        <f t="shared" si="10"/>
        <v>2010-18-60</v>
      </c>
    </row>
    <row r="154" spans="1:7" x14ac:dyDescent="0.25">
      <c r="A154" s="5">
        <v>2010</v>
      </c>
      <c r="B154" s="5">
        <v>48</v>
      </c>
      <c r="C154" s="6">
        <f t="shared" si="11"/>
        <v>1192239</v>
      </c>
      <c r="D154" s="6">
        <v>567322</v>
      </c>
      <c r="E154" s="7">
        <v>624917</v>
      </c>
      <c r="F154" s="7" t="str">
        <f t="shared" si="9"/>
        <v>18-60</v>
      </c>
      <c r="G154" s="7" t="str">
        <f t="shared" si="10"/>
        <v>2010-18-60</v>
      </c>
    </row>
    <row r="155" spans="1:7" x14ac:dyDescent="0.25">
      <c r="A155" s="8">
        <v>2010</v>
      </c>
      <c r="B155" s="8">
        <v>49</v>
      </c>
      <c r="C155" s="9">
        <f t="shared" si="11"/>
        <v>1076479</v>
      </c>
      <c r="D155" s="9">
        <v>510962</v>
      </c>
      <c r="E155" s="10">
        <v>565517</v>
      </c>
      <c r="F155" s="10" t="str">
        <f t="shared" si="9"/>
        <v>18-60</v>
      </c>
      <c r="G155" s="10" t="str">
        <f t="shared" si="10"/>
        <v>2010-18-60</v>
      </c>
    </row>
    <row r="156" spans="1:7" x14ac:dyDescent="0.25">
      <c r="A156" s="5">
        <v>2010</v>
      </c>
      <c r="B156" s="5">
        <v>50</v>
      </c>
      <c r="C156" s="6">
        <f t="shared" si="11"/>
        <v>1368876</v>
      </c>
      <c r="D156" s="6">
        <v>651527</v>
      </c>
      <c r="E156" s="7">
        <v>717349</v>
      </c>
      <c r="F156" s="7" t="str">
        <f t="shared" si="9"/>
        <v>18-60</v>
      </c>
      <c r="G156" s="7" t="str">
        <f t="shared" si="10"/>
        <v>2010-18-60</v>
      </c>
    </row>
    <row r="157" spans="1:7" x14ac:dyDescent="0.25">
      <c r="A157" s="8">
        <v>2010</v>
      </c>
      <c r="B157" s="8">
        <v>51</v>
      </c>
      <c r="C157" s="9">
        <f t="shared" si="11"/>
        <v>802737</v>
      </c>
      <c r="D157" s="9">
        <v>380904</v>
      </c>
      <c r="E157" s="10">
        <v>421833</v>
      </c>
      <c r="F157" s="10" t="str">
        <f t="shared" si="9"/>
        <v>18-60</v>
      </c>
      <c r="G157" s="10" t="str">
        <f t="shared" si="10"/>
        <v>2010-18-60</v>
      </c>
    </row>
    <row r="158" spans="1:7" x14ac:dyDescent="0.25">
      <c r="A158" s="5">
        <v>2010</v>
      </c>
      <c r="B158" s="5">
        <v>52</v>
      </c>
      <c r="C158" s="6">
        <f t="shared" si="11"/>
        <v>1058878</v>
      </c>
      <c r="D158" s="6">
        <v>507547</v>
      </c>
      <c r="E158" s="7">
        <v>551331</v>
      </c>
      <c r="F158" s="7" t="str">
        <f t="shared" si="9"/>
        <v>18-60</v>
      </c>
      <c r="G158" s="7" t="str">
        <f t="shared" si="10"/>
        <v>2010-18-60</v>
      </c>
    </row>
    <row r="159" spans="1:7" x14ac:dyDescent="0.25">
      <c r="A159" s="8">
        <v>2010</v>
      </c>
      <c r="B159" s="8">
        <v>53</v>
      </c>
      <c r="C159" s="9">
        <f t="shared" si="11"/>
        <v>919419</v>
      </c>
      <c r="D159" s="9">
        <v>436009</v>
      </c>
      <c r="E159" s="10">
        <v>483410</v>
      </c>
      <c r="F159" s="10" t="str">
        <f t="shared" si="9"/>
        <v>18-60</v>
      </c>
      <c r="G159" s="10" t="str">
        <f t="shared" si="10"/>
        <v>2010-18-60</v>
      </c>
    </row>
    <row r="160" spans="1:7" x14ac:dyDescent="0.25">
      <c r="A160" s="5">
        <v>2010</v>
      </c>
      <c r="B160" s="5">
        <v>54</v>
      </c>
      <c r="C160" s="6">
        <f t="shared" si="11"/>
        <v>914381</v>
      </c>
      <c r="D160" s="6">
        <v>426464</v>
      </c>
      <c r="E160" s="7">
        <v>487917</v>
      </c>
      <c r="F160" s="7" t="str">
        <f t="shared" si="9"/>
        <v>18-60</v>
      </c>
      <c r="G160" s="7" t="str">
        <f t="shared" si="10"/>
        <v>2010-18-60</v>
      </c>
    </row>
    <row r="161" spans="1:7" x14ac:dyDescent="0.25">
      <c r="A161" s="8">
        <v>2010</v>
      </c>
      <c r="B161" s="8">
        <v>55</v>
      </c>
      <c r="C161" s="9">
        <f t="shared" si="11"/>
        <v>952197</v>
      </c>
      <c r="D161" s="9">
        <v>454473</v>
      </c>
      <c r="E161" s="10">
        <v>497724</v>
      </c>
      <c r="F161" s="10" t="str">
        <f t="shared" si="9"/>
        <v>18-60</v>
      </c>
      <c r="G161" s="10" t="str">
        <f t="shared" si="10"/>
        <v>2010-18-60</v>
      </c>
    </row>
    <row r="162" spans="1:7" x14ac:dyDescent="0.25">
      <c r="A162" s="5">
        <v>2010</v>
      </c>
      <c r="B162" s="5">
        <v>56</v>
      </c>
      <c r="C162" s="6">
        <f t="shared" si="11"/>
        <v>846799</v>
      </c>
      <c r="D162" s="6">
        <v>411014</v>
      </c>
      <c r="E162" s="7">
        <v>435785</v>
      </c>
      <c r="F162" s="7" t="str">
        <f t="shared" si="9"/>
        <v>18-60</v>
      </c>
      <c r="G162" s="7" t="str">
        <f t="shared" si="10"/>
        <v>2010-18-60</v>
      </c>
    </row>
    <row r="163" spans="1:7" x14ac:dyDescent="0.25">
      <c r="A163" s="8">
        <v>2010</v>
      </c>
      <c r="B163" s="8">
        <v>57</v>
      </c>
      <c r="C163" s="9">
        <f t="shared" si="11"/>
        <v>689810</v>
      </c>
      <c r="D163" s="9">
        <v>331778</v>
      </c>
      <c r="E163" s="10">
        <v>358032</v>
      </c>
      <c r="F163" s="10" t="str">
        <f t="shared" si="9"/>
        <v>18-60</v>
      </c>
      <c r="G163" s="10" t="str">
        <f t="shared" si="10"/>
        <v>2010-18-60</v>
      </c>
    </row>
    <row r="164" spans="1:7" x14ac:dyDescent="0.25">
      <c r="A164" s="5">
        <v>2010</v>
      </c>
      <c r="B164" s="5">
        <v>58</v>
      </c>
      <c r="C164" s="6">
        <f t="shared" si="11"/>
        <v>739369</v>
      </c>
      <c r="D164" s="6">
        <v>351868</v>
      </c>
      <c r="E164" s="7">
        <v>387501</v>
      </c>
      <c r="F164" s="7" t="str">
        <f t="shared" si="9"/>
        <v>18-60</v>
      </c>
      <c r="G164" s="7" t="str">
        <f t="shared" si="10"/>
        <v>2010-18-60</v>
      </c>
    </row>
    <row r="165" spans="1:7" x14ac:dyDescent="0.25">
      <c r="A165" s="8">
        <v>2010</v>
      </c>
      <c r="B165" s="8">
        <v>59</v>
      </c>
      <c r="C165" s="9">
        <f t="shared" si="11"/>
        <v>667190</v>
      </c>
      <c r="D165" s="9">
        <v>320404</v>
      </c>
      <c r="E165" s="10">
        <v>346786</v>
      </c>
      <c r="F165" s="10" t="str">
        <f t="shared" si="9"/>
        <v>18-60</v>
      </c>
      <c r="G165" s="10" t="str">
        <f t="shared" si="10"/>
        <v>2010-18-60</v>
      </c>
    </row>
    <row r="166" spans="1:7" x14ac:dyDescent="0.25">
      <c r="A166" s="5">
        <v>2010</v>
      </c>
      <c r="B166" s="5">
        <v>60</v>
      </c>
      <c r="C166" s="6">
        <f t="shared" si="11"/>
        <v>884486</v>
      </c>
      <c r="D166" s="6">
        <v>422588</v>
      </c>
      <c r="E166" s="7">
        <v>461898</v>
      </c>
      <c r="F166" s="7" t="str">
        <f t="shared" si="9"/>
        <v>18-60</v>
      </c>
      <c r="G166" s="7" t="str">
        <f t="shared" si="10"/>
        <v>2010-18-60</v>
      </c>
    </row>
    <row r="167" spans="1:7" ht="30" x14ac:dyDescent="0.25">
      <c r="A167" s="8">
        <v>2010</v>
      </c>
      <c r="B167" s="8">
        <v>61</v>
      </c>
      <c r="C167" s="9">
        <f t="shared" si="11"/>
        <v>451220</v>
      </c>
      <c r="D167" s="9">
        <v>212664</v>
      </c>
      <c r="E167" s="10">
        <v>238556</v>
      </c>
      <c r="F167" s="10" t="str">
        <f t="shared" si="9"/>
        <v>60 o más</v>
      </c>
      <c r="G167" s="10" t="str">
        <f t="shared" si="10"/>
        <v>2010-60 o más</v>
      </c>
    </row>
    <row r="168" spans="1:7" ht="30" x14ac:dyDescent="0.25">
      <c r="A168" s="5">
        <v>2010</v>
      </c>
      <c r="B168" s="5">
        <v>62</v>
      </c>
      <c r="C168" s="6">
        <f t="shared" si="11"/>
        <v>619191</v>
      </c>
      <c r="D168" s="6">
        <v>294237</v>
      </c>
      <c r="E168" s="7">
        <v>324954</v>
      </c>
      <c r="F168" s="7" t="str">
        <f t="shared" si="9"/>
        <v>60 o más</v>
      </c>
      <c r="G168" s="7" t="str">
        <f t="shared" si="10"/>
        <v>2010-60 o más</v>
      </c>
    </row>
    <row r="169" spans="1:7" ht="30" x14ac:dyDescent="0.25">
      <c r="A169" s="8">
        <v>2010</v>
      </c>
      <c r="B169" s="8">
        <v>63</v>
      </c>
      <c r="C169" s="9">
        <f t="shared" si="11"/>
        <v>604546</v>
      </c>
      <c r="D169" s="9">
        <v>286684</v>
      </c>
      <c r="E169" s="10">
        <v>317862</v>
      </c>
      <c r="F169" s="10" t="str">
        <f t="shared" si="9"/>
        <v>60 o más</v>
      </c>
      <c r="G169" s="10" t="str">
        <f t="shared" si="10"/>
        <v>2010-60 o más</v>
      </c>
    </row>
    <row r="170" spans="1:7" ht="30" x14ac:dyDescent="0.25">
      <c r="A170" s="5">
        <v>2010</v>
      </c>
      <c r="B170" s="5">
        <v>64</v>
      </c>
      <c r="C170" s="6">
        <f t="shared" si="11"/>
        <v>557023</v>
      </c>
      <c r="D170" s="6">
        <v>260494</v>
      </c>
      <c r="E170" s="7">
        <v>296529</v>
      </c>
      <c r="F170" s="7" t="str">
        <f t="shared" si="9"/>
        <v>60 o más</v>
      </c>
      <c r="G170" s="7" t="str">
        <f t="shared" si="10"/>
        <v>2010-60 o más</v>
      </c>
    </row>
    <row r="171" spans="1:7" ht="30" x14ac:dyDescent="0.25">
      <c r="A171" s="8">
        <v>2010</v>
      </c>
      <c r="B171" s="8">
        <v>65</v>
      </c>
      <c r="C171" s="9">
        <f t="shared" si="11"/>
        <v>597932</v>
      </c>
      <c r="D171" s="9">
        <v>282382</v>
      </c>
      <c r="E171" s="10">
        <v>315550</v>
      </c>
      <c r="F171" s="10" t="str">
        <f t="shared" si="9"/>
        <v>60 o más</v>
      </c>
      <c r="G171" s="10" t="str">
        <f t="shared" si="10"/>
        <v>2010-60 o más</v>
      </c>
    </row>
    <row r="172" spans="1:7" ht="30" x14ac:dyDescent="0.25">
      <c r="A172" s="5">
        <v>2010</v>
      </c>
      <c r="B172" s="5">
        <v>66</v>
      </c>
      <c r="C172" s="6">
        <f t="shared" si="11"/>
        <v>442028</v>
      </c>
      <c r="D172" s="6">
        <v>208202</v>
      </c>
      <c r="E172" s="7">
        <v>233826</v>
      </c>
      <c r="F172" s="7" t="str">
        <f t="shared" si="9"/>
        <v>60 o más</v>
      </c>
      <c r="G172" s="7" t="str">
        <f t="shared" si="10"/>
        <v>2010-60 o más</v>
      </c>
    </row>
    <row r="173" spans="1:7" ht="30" x14ac:dyDescent="0.25">
      <c r="A173" s="8">
        <v>2010</v>
      </c>
      <c r="B173" s="8">
        <v>67</v>
      </c>
      <c r="C173" s="9">
        <f t="shared" si="11"/>
        <v>427801</v>
      </c>
      <c r="D173" s="9">
        <v>205218</v>
      </c>
      <c r="E173" s="10">
        <v>222583</v>
      </c>
      <c r="F173" s="10" t="str">
        <f t="shared" si="9"/>
        <v>60 o más</v>
      </c>
      <c r="G173" s="10" t="str">
        <f t="shared" si="10"/>
        <v>2010-60 o más</v>
      </c>
    </row>
    <row r="174" spans="1:7" ht="30" x14ac:dyDescent="0.25">
      <c r="A174" s="5">
        <v>2010</v>
      </c>
      <c r="B174" s="5">
        <v>68</v>
      </c>
      <c r="C174" s="6">
        <f t="shared" si="11"/>
        <v>455710</v>
      </c>
      <c r="D174" s="6">
        <v>212201</v>
      </c>
      <c r="E174" s="7">
        <v>243509</v>
      </c>
      <c r="F174" s="7" t="str">
        <f t="shared" si="9"/>
        <v>60 o más</v>
      </c>
      <c r="G174" s="7" t="str">
        <f t="shared" si="10"/>
        <v>2010-60 o más</v>
      </c>
    </row>
    <row r="175" spans="1:7" ht="30" x14ac:dyDescent="0.25">
      <c r="A175" s="8">
        <v>2010</v>
      </c>
      <c r="B175" s="8">
        <v>69</v>
      </c>
      <c r="C175" s="9">
        <f t="shared" si="11"/>
        <v>393794</v>
      </c>
      <c r="D175" s="9">
        <v>187270</v>
      </c>
      <c r="E175" s="10">
        <v>206524</v>
      </c>
      <c r="F175" s="10" t="str">
        <f t="shared" si="9"/>
        <v>60 o más</v>
      </c>
      <c r="G175" s="10" t="str">
        <f t="shared" si="10"/>
        <v>2010-60 o más</v>
      </c>
    </row>
    <row r="176" spans="1:7" ht="30" x14ac:dyDescent="0.25">
      <c r="A176" s="5">
        <v>2010</v>
      </c>
      <c r="B176" s="5">
        <v>70</v>
      </c>
      <c r="C176" s="6">
        <f t="shared" si="11"/>
        <v>551913</v>
      </c>
      <c r="D176" s="6">
        <v>256132</v>
      </c>
      <c r="E176" s="7">
        <v>295781</v>
      </c>
      <c r="F176" s="7" t="str">
        <f t="shared" si="9"/>
        <v>60 o más</v>
      </c>
      <c r="G176" s="7" t="str">
        <f t="shared" si="10"/>
        <v>2010-60 o más</v>
      </c>
    </row>
    <row r="177" spans="1:7" ht="30" x14ac:dyDescent="0.25">
      <c r="A177" s="8">
        <v>2010</v>
      </c>
      <c r="B177" s="8">
        <v>71</v>
      </c>
      <c r="C177" s="9">
        <f t="shared" si="11"/>
        <v>264533</v>
      </c>
      <c r="D177" s="9">
        <v>125161</v>
      </c>
      <c r="E177" s="10">
        <v>139372</v>
      </c>
      <c r="F177" s="10" t="str">
        <f t="shared" si="9"/>
        <v>60 o más</v>
      </c>
      <c r="G177" s="10" t="str">
        <f t="shared" si="10"/>
        <v>2010-60 o más</v>
      </c>
    </row>
    <row r="178" spans="1:7" ht="30" x14ac:dyDescent="0.25">
      <c r="A178" s="5">
        <v>2010</v>
      </c>
      <c r="B178" s="5">
        <v>72</v>
      </c>
      <c r="C178" s="6">
        <f t="shared" si="11"/>
        <v>389299</v>
      </c>
      <c r="D178" s="6">
        <v>182306</v>
      </c>
      <c r="E178" s="7">
        <v>206993</v>
      </c>
      <c r="F178" s="7" t="str">
        <f t="shared" si="9"/>
        <v>60 o más</v>
      </c>
      <c r="G178" s="7" t="str">
        <f t="shared" si="10"/>
        <v>2010-60 o más</v>
      </c>
    </row>
    <row r="179" spans="1:7" ht="30" x14ac:dyDescent="0.25">
      <c r="A179" s="8">
        <v>2010</v>
      </c>
      <c r="B179" s="8">
        <v>73</v>
      </c>
      <c r="C179" s="9">
        <f t="shared" si="11"/>
        <v>342035</v>
      </c>
      <c r="D179" s="9">
        <v>158753</v>
      </c>
      <c r="E179" s="10">
        <v>183282</v>
      </c>
      <c r="F179" s="10" t="str">
        <f t="shared" si="9"/>
        <v>60 o más</v>
      </c>
      <c r="G179" s="10" t="str">
        <f t="shared" si="10"/>
        <v>2010-60 o más</v>
      </c>
    </row>
    <row r="180" spans="1:7" ht="30" x14ac:dyDescent="0.25">
      <c r="A180" s="5">
        <v>2010</v>
      </c>
      <c r="B180" s="5">
        <v>74</v>
      </c>
      <c r="C180" s="6">
        <f t="shared" si="11"/>
        <v>326154</v>
      </c>
      <c r="D180" s="6">
        <v>151541</v>
      </c>
      <c r="E180" s="7">
        <v>174613</v>
      </c>
      <c r="F180" s="7" t="str">
        <f t="shared" si="9"/>
        <v>60 o más</v>
      </c>
      <c r="G180" s="7" t="str">
        <f t="shared" si="10"/>
        <v>2010-60 o más</v>
      </c>
    </row>
    <row r="181" spans="1:7" ht="30" x14ac:dyDescent="0.25">
      <c r="A181" s="8">
        <v>2010</v>
      </c>
      <c r="B181" s="8">
        <v>75</v>
      </c>
      <c r="C181" s="9">
        <f t="shared" si="11"/>
        <v>336549</v>
      </c>
      <c r="D181" s="9">
        <v>155999</v>
      </c>
      <c r="E181" s="10">
        <v>180550</v>
      </c>
      <c r="F181" s="10" t="str">
        <f t="shared" si="9"/>
        <v>60 o más</v>
      </c>
      <c r="G181" s="10" t="str">
        <f t="shared" si="10"/>
        <v>2010-60 o más</v>
      </c>
    </row>
    <row r="182" spans="1:7" ht="30" x14ac:dyDescent="0.25">
      <c r="A182" s="5">
        <v>2010</v>
      </c>
      <c r="B182" s="5">
        <v>76</v>
      </c>
      <c r="C182" s="6">
        <f t="shared" si="11"/>
        <v>262546</v>
      </c>
      <c r="D182" s="6">
        <v>122301</v>
      </c>
      <c r="E182" s="7">
        <v>140245</v>
      </c>
      <c r="F182" s="7" t="str">
        <f t="shared" si="9"/>
        <v>60 o más</v>
      </c>
      <c r="G182" s="7" t="str">
        <f t="shared" si="10"/>
        <v>2010-60 o más</v>
      </c>
    </row>
    <row r="183" spans="1:7" ht="30" x14ac:dyDescent="0.25">
      <c r="A183" s="8">
        <v>2010</v>
      </c>
      <c r="B183" s="8">
        <v>77</v>
      </c>
      <c r="C183" s="9">
        <f t="shared" si="11"/>
        <v>215279</v>
      </c>
      <c r="D183" s="9">
        <v>100407</v>
      </c>
      <c r="E183" s="10">
        <v>114872</v>
      </c>
      <c r="F183" s="10" t="str">
        <f t="shared" si="9"/>
        <v>60 o más</v>
      </c>
      <c r="G183" s="10" t="str">
        <f t="shared" si="10"/>
        <v>2010-60 o más</v>
      </c>
    </row>
    <row r="184" spans="1:7" ht="30" x14ac:dyDescent="0.25">
      <c r="A184" s="5">
        <v>2010</v>
      </c>
      <c r="B184" s="5">
        <v>78</v>
      </c>
      <c r="C184" s="6">
        <f t="shared" si="11"/>
        <v>252281</v>
      </c>
      <c r="D184" s="6">
        <v>118115</v>
      </c>
      <c r="E184" s="7">
        <v>134166</v>
      </c>
      <c r="F184" s="7" t="str">
        <f t="shared" si="9"/>
        <v>60 o más</v>
      </c>
      <c r="G184" s="7" t="str">
        <f t="shared" si="10"/>
        <v>2010-60 o más</v>
      </c>
    </row>
    <row r="185" spans="1:7" ht="30" x14ac:dyDescent="0.25">
      <c r="A185" s="8">
        <v>2010</v>
      </c>
      <c r="B185" s="8">
        <v>79</v>
      </c>
      <c r="C185" s="9">
        <f t="shared" si="11"/>
        <v>178828</v>
      </c>
      <c r="D185" s="9">
        <v>82867</v>
      </c>
      <c r="E185" s="10">
        <v>95961</v>
      </c>
      <c r="F185" s="10" t="str">
        <f t="shared" si="9"/>
        <v>60 o más</v>
      </c>
      <c r="G185" s="10" t="str">
        <f t="shared" si="10"/>
        <v>2010-60 o más</v>
      </c>
    </row>
    <row r="186" spans="1:7" ht="30" x14ac:dyDescent="0.25">
      <c r="A186" s="5">
        <v>2010</v>
      </c>
      <c r="B186" s="5">
        <v>80</v>
      </c>
      <c r="C186" s="6">
        <f t="shared" si="11"/>
        <v>262384</v>
      </c>
      <c r="D186" s="6">
        <v>115614</v>
      </c>
      <c r="E186" s="7">
        <v>146770</v>
      </c>
      <c r="F186" s="7" t="str">
        <f t="shared" si="9"/>
        <v>60 o más</v>
      </c>
      <c r="G186" s="7" t="str">
        <f t="shared" si="10"/>
        <v>2010-60 o más</v>
      </c>
    </row>
    <row r="187" spans="1:7" ht="30" x14ac:dyDescent="0.25">
      <c r="A187" s="8">
        <v>2010</v>
      </c>
      <c r="B187" s="8">
        <v>81</v>
      </c>
      <c r="C187" s="9">
        <f t="shared" si="11"/>
        <v>114368</v>
      </c>
      <c r="D187" s="9">
        <v>52882</v>
      </c>
      <c r="E187" s="10">
        <v>61486</v>
      </c>
      <c r="F187" s="10" t="str">
        <f t="shared" si="9"/>
        <v>60 o más</v>
      </c>
      <c r="G187" s="10" t="str">
        <f t="shared" si="10"/>
        <v>2010-60 o más</v>
      </c>
    </row>
    <row r="188" spans="1:7" ht="30" x14ac:dyDescent="0.25">
      <c r="A188" s="5">
        <v>2010</v>
      </c>
      <c r="B188" s="5">
        <v>82</v>
      </c>
      <c r="C188" s="6">
        <f t="shared" si="11"/>
        <v>152320</v>
      </c>
      <c r="D188" s="6">
        <v>68286</v>
      </c>
      <c r="E188" s="7">
        <v>84034</v>
      </c>
      <c r="F188" s="7" t="str">
        <f t="shared" si="9"/>
        <v>60 o más</v>
      </c>
      <c r="G188" s="7" t="str">
        <f t="shared" si="10"/>
        <v>2010-60 o más</v>
      </c>
    </row>
    <row r="189" spans="1:7" ht="30" x14ac:dyDescent="0.25">
      <c r="A189" s="8">
        <v>2010</v>
      </c>
      <c r="B189" s="8">
        <v>83</v>
      </c>
      <c r="C189" s="9">
        <f t="shared" si="11"/>
        <v>134542</v>
      </c>
      <c r="D189" s="9">
        <v>59413</v>
      </c>
      <c r="E189" s="10">
        <v>75129</v>
      </c>
      <c r="F189" s="10" t="str">
        <f t="shared" si="9"/>
        <v>60 o más</v>
      </c>
      <c r="G189" s="10" t="str">
        <f t="shared" si="10"/>
        <v>2010-60 o más</v>
      </c>
    </row>
    <row r="190" spans="1:7" ht="30" x14ac:dyDescent="0.25">
      <c r="A190" s="5">
        <v>2010</v>
      </c>
      <c r="B190" s="5">
        <v>84</v>
      </c>
      <c r="C190" s="6">
        <f t="shared" si="11"/>
        <v>135322</v>
      </c>
      <c r="D190" s="6">
        <v>59082</v>
      </c>
      <c r="E190" s="7">
        <v>76240</v>
      </c>
      <c r="F190" s="7" t="str">
        <f t="shared" si="9"/>
        <v>60 o más</v>
      </c>
      <c r="G190" s="7" t="str">
        <f t="shared" si="10"/>
        <v>2010-60 o más</v>
      </c>
    </row>
    <row r="191" spans="1:7" ht="30" x14ac:dyDescent="0.25">
      <c r="A191" s="8">
        <v>2010</v>
      </c>
      <c r="B191" s="8">
        <v>85</v>
      </c>
      <c r="C191" s="9">
        <f t="shared" si="11"/>
        <v>136008</v>
      </c>
      <c r="D191" s="9">
        <v>58504</v>
      </c>
      <c r="E191" s="10">
        <v>77504</v>
      </c>
      <c r="F191" s="10" t="str">
        <f t="shared" si="9"/>
        <v>60 o más</v>
      </c>
      <c r="G191" s="10" t="str">
        <f t="shared" si="10"/>
        <v>2010-60 o más</v>
      </c>
    </row>
    <row r="192" spans="1:7" ht="30" x14ac:dyDescent="0.25">
      <c r="A192" s="5">
        <v>2010</v>
      </c>
      <c r="B192" s="5">
        <v>86</v>
      </c>
      <c r="C192" s="6">
        <f t="shared" si="11"/>
        <v>103031</v>
      </c>
      <c r="D192" s="6">
        <v>45699</v>
      </c>
      <c r="E192" s="7">
        <v>57332</v>
      </c>
      <c r="F192" s="7" t="str">
        <f t="shared" si="9"/>
        <v>60 o más</v>
      </c>
      <c r="G192" s="7" t="str">
        <f t="shared" si="10"/>
        <v>2010-60 o más</v>
      </c>
    </row>
    <row r="193" spans="1:7" ht="30" x14ac:dyDescent="0.25">
      <c r="A193" s="8">
        <v>2010</v>
      </c>
      <c r="B193" s="8">
        <v>87</v>
      </c>
      <c r="C193" s="9">
        <f t="shared" si="11"/>
        <v>85549</v>
      </c>
      <c r="D193" s="9">
        <v>37282</v>
      </c>
      <c r="E193" s="10">
        <v>48267</v>
      </c>
      <c r="F193" s="10" t="str">
        <f t="shared" si="9"/>
        <v>60 o más</v>
      </c>
      <c r="G193" s="10" t="str">
        <f t="shared" si="10"/>
        <v>2010-60 o más</v>
      </c>
    </row>
    <row r="194" spans="1:7" ht="30" x14ac:dyDescent="0.25">
      <c r="A194" s="5">
        <v>2010</v>
      </c>
      <c r="B194" s="5">
        <v>88</v>
      </c>
      <c r="C194" s="6">
        <f t="shared" si="11"/>
        <v>71548</v>
      </c>
      <c r="D194" s="6">
        <v>31418</v>
      </c>
      <c r="E194" s="7">
        <v>40130</v>
      </c>
      <c r="F194" s="7" t="str">
        <f t="shared" si="9"/>
        <v>60 o más</v>
      </c>
      <c r="G194" s="7" t="str">
        <f t="shared" si="10"/>
        <v>2010-60 o más</v>
      </c>
    </row>
    <row r="195" spans="1:7" ht="30" x14ac:dyDescent="0.25">
      <c r="A195" s="8">
        <v>2010</v>
      </c>
      <c r="B195" s="8">
        <v>89</v>
      </c>
      <c r="C195" s="9">
        <f t="shared" si="11"/>
        <v>58028</v>
      </c>
      <c r="D195" s="9">
        <v>24558</v>
      </c>
      <c r="E195" s="10">
        <v>33470</v>
      </c>
      <c r="F195" s="10" t="str">
        <f t="shared" si="9"/>
        <v>60 o más</v>
      </c>
      <c r="G195" s="10" t="str">
        <f t="shared" si="10"/>
        <v>2010-60 o más</v>
      </c>
    </row>
    <row r="196" spans="1:7" ht="30" x14ac:dyDescent="0.25">
      <c r="A196" s="5">
        <v>2010</v>
      </c>
      <c r="B196" s="5">
        <v>90</v>
      </c>
      <c r="C196" s="6">
        <f t="shared" si="11"/>
        <v>67860</v>
      </c>
      <c r="D196" s="6">
        <v>28066</v>
      </c>
      <c r="E196" s="7">
        <v>39794</v>
      </c>
      <c r="F196" s="7" t="str">
        <f t="shared" ref="F196:F207" si="12">IF(B196=-1,"Desconocido", IF(B196&lt;=17,"0-17",IF(B196&gt;60,"60 o más","18-60")))</f>
        <v>60 o más</v>
      </c>
      <c r="G196" s="7" t="str">
        <f t="shared" ref="G196:G207" si="13">A196&amp;"-"&amp;F196</f>
        <v>2010-60 o más</v>
      </c>
    </row>
    <row r="197" spans="1:7" ht="30" x14ac:dyDescent="0.25">
      <c r="A197" s="8">
        <v>2010</v>
      </c>
      <c r="B197" s="8">
        <v>91</v>
      </c>
      <c r="C197" s="9">
        <f t="shared" ref="C197:C207" si="14">D197+E197</f>
        <v>23769</v>
      </c>
      <c r="D197" s="9">
        <v>10068</v>
      </c>
      <c r="E197" s="10">
        <v>13701</v>
      </c>
      <c r="F197" s="10" t="str">
        <f t="shared" si="12"/>
        <v>60 o más</v>
      </c>
      <c r="G197" s="10" t="str">
        <f t="shared" si="13"/>
        <v>2010-60 o más</v>
      </c>
    </row>
    <row r="198" spans="1:7" ht="30" x14ac:dyDescent="0.25">
      <c r="A198" s="5">
        <v>2010</v>
      </c>
      <c r="B198" s="5">
        <v>92</v>
      </c>
      <c r="C198" s="6">
        <f t="shared" si="14"/>
        <v>30799</v>
      </c>
      <c r="D198" s="6">
        <v>12690</v>
      </c>
      <c r="E198" s="7">
        <v>18109</v>
      </c>
      <c r="F198" s="7" t="str">
        <f t="shared" si="12"/>
        <v>60 o más</v>
      </c>
      <c r="G198" s="7" t="str">
        <f t="shared" si="13"/>
        <v>2010-60 o más</v>
      </c>
    </row>
    <row r="199" spans="1:7" ht="30" x14ac:dyDescent="0.25">
      <c r="A199" s="8">
        <v>2010</v>
      </c>
      <c r="B199" s="8">
        <v>93</v>
      </c>
      <c r="C199" s="9">
        <f t="shared" si="14"/>
        <v>23702</v>
      </c>
      <c r="D199" s="9">
        <v>9811</v>
      </c>
      <c r="E199" s="10">
        <v>13891</v>
      </c>
      <c r="F199" s="10" t="str">
        <f t="shared" si="12"/>
        <v>60 o más</v>
      </c>
      <c r="G199" s="10" t="str">
        <f t="shared" si="13"/>
        <v>2010-60 o más</v>
      </c>
    </row>
    <row r="200" spans="1:7" ht="30" x14ac:dyDescent="0.25">
      <c r="A200" s="5">
        <v>2010</v>
      </c>
      <c r="B200" s="5">
        <v>94</v>
      </c>
      <c r="C200" s="6">
        <f t="shared" si="14"/>
        <v>18794</v>
      </c>
      <c r="D200" s="6">
        <v>7495</v>
      </c>
      <c r="E200" s="7">
        <v>11299</v>
      </c>
      <c r="F200" s="7" t="str">
        <f t="shared" si="12"/>
        <v>60 o más</v>
      </c>
      <c r="G200" s="7" t="str">
        <f t="shared" si="13"/>
        <v>2010-60 o más</v>
      </c>
    </row>
    <row r="201" spans="1:7" ht="30" x14ac:dyDescent="0.25">
      <c r="A201" s="8">
        <v>2010</v>
      </c>
      <c r="B201" s="8">
        <v>95</v>
      </c>
      <c r="C201" s="9">
        <f t="shared" si="14"/>
        <v>18905</v>
      </c>
      <c r="D201" s="9">
        <v>7277</v>
      </c>
      <c r="E201" s="10">
        <v>11628</v>
      </c>
      <c r="F201" s="10" t="str">
        <f t="shared" si="12"/>
        <v>60 o más</v>
      </c>
      <c r="G201" s="10" t="str">
        <f t="shared" si="13"/>
        <v>2010-60 o más</v>
      </c>
    </row>
    <row r="202" spans="1:7" ht="30" x14ac:dyDescent="0.25">
      <c r="A202" s="5">
        <v>2010</v>
      </c>
      <c r="B202" s="5">
        <v>96</v>
      </c>
      <c r="C202" s="6">
        <f t="shared" si="14"/>
        <v>15924</v>
      </c>
      <c r="D202" s="6">
        <v>6379</v>
      </c>
      <c r="E202" s="7">
        <v>9545</v>
      </c>
      <c r="F202" s="7" t="str">
        <f t="shared" si="12"/>
        <v>60 o más</v>
      </c>
      <c r="G202" s="7" t="str">
        <f t="shared" si="13"/>
        <v>2010-60 o más</v>
      </c>
    </row>
    <row r="203" spans="1:7" ht="30" x14ac:dyDescent="0.25">
      <c r="A203" s="8">
        <v>2010</v>
      </c>
      <c r="B203" s="8">
        <v>97</v>
      </c>
      <c r="C203" s="9">
        <f t="shared" si="14"/>
        <v>11048</v>
      </c>
      <c r="D203" s="9">
        <v>4417</v>
      </c>
      <c r="E203" s="10">
        <v>6631</v>
      </c>
      <c r="F203" s="10" t="str">
        <f t="shared" si="12"/>
        <v>60 o más</v>
      </c>
      <c r="G203" s="10" t="str">
        <f t="shared" si="13"/>
        <v>2010-60 o más</v>
      </c>
    </row>
    <row r="204" spans="1:7" ht="30" x14ac:dyDescent="0.25">
      <c r="A204" s="5">
        <v>2010</v>
      </c>
      <c r="B204" s="5">
        <v>98</v>
      </c>
      <c r="C204" s="6">
        <f t="shared" si="14"/>
        <v>11929</v>
      </c>
      <c r="D204" s="6">
        <v>4625</v>
      </c>
      <c r="E204" s="7">
        <v>7304</v>
      </c>
      <c r="F204" s="7" t="str">
        <f t="shared" si="12"/>
        <v>60 o más</v>
      </c>
      <c r="G204" s="7" t="str">
        <f t="shared" si="13"/>
        <v>2010-60 o más</v>
      </c>
    </row>
    <row r="205" spans="1:7" ht="30" x14ac:dyDescent="0.25">
      <c r="A205" s="8">
        <v>2010</v>
      </c>
      <c r="B205" s="8">
        <v>99</v>
      </c>
      <c r="C205" s="9">
        <f t="shared" si="14"/>
        <v>7926</v>
      </c>
      <c r="D205" s="9">
        <v>3222</v>
      </c>
      <c r="E205" s="10">
        <v>4704</v>
      </c>
      <c r="F205" s="10" t="str">
        <f t="shared" si="12"/>
        <v>60 o más</v>
      </c>
      <c r="G205" s="10" t="str">
        <f t="shared" si="13"/>
        <v>2010-60 o más</v>
      </c>
    </row>
    <row r="206" spans="1:7" ht="30" x14ac:dyDescent="0.25">
      <c r="A206" s="5">
        <v>2010</v>
      </c>
      <c r="B206" s="5">
        <v>100</v>
      </c>
      <c r="C206" s="6">
        <f t="shared" si="14"/>
        <v>18475</v>
      </c>
      <c r="D206" s="6">
        <v>7228</v>
      </c>
      <c r="E206" s="7">
        <v>11247</v>
      </c>
      <c r="F206" s="7" t="str">
        <f t="shared" si="12"/>
        <v>60 o más</v>
      </c>
      <c r="G206" s="7" t="str">
        <f t="shared" si="13"/>
        <v>2010-60 o más</v>
      </c>
    </row>
    <row r="207" spans="1:7" ht="45" x14ac:dyDescent="0.25">
      <c r="A207" s="11">
        <v>2010</v>
      </c>
      <c r="B207" s="11">
        <v>-1</v>
      </c>
      <c r="C207" s="12">
        <f t="shared" si="14"/>
        <v>1397406</v>
      </c>
      <c r="D207" s="12">
        <v>700219</v>
      </c>
      <c r="E207" s="13">
        <v>697187</v>
      </c>
      <c r="F207" s="13" t="str">
        <f t="shared" si="12"/>
        <v>Desconocido</v>
      </c>
      <c r="G207" s="13" t="str">
        <f t="shared" si="13"/>
        <v>2010-Desconocido</v>
      </c>
    </row>
    <row r="210" spans="2:7" x14ac:dyDescent="0.25">
      <c r="B210" s="3"/>
      <c r="C210" s="3"/>
      <c r="D210" s="3"/>
      <c r="E210" s="3"/>
      <c r="F210" s="3"/>
      <c r="G210" s="3"/>
    </row>
    <row r="211" spans="2:7" x14ac:dyDescent="0.25">
      <c r="B211" s="3"/>
      <c r="C211" s="3"/>
      <c r="D211" s="3"/>
      <c r="E211" s="3"/>
      <c r="F211" s="3"/>
      <c r="G211" s="3"/>
    </row>
  </sheetData>
  <dataValidations count="1">
    <dataValidation type="list" allowBlank="1" showInputMessage="1" showErrorMessage="1" sqref="J9:J10" xr:uid="{00000000-0002-0000-0300-000000000000}">
      <formula1>"2000,2010"</formula1>
    </dataValidation>
  </dataValidation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Hoja de censos</vt:lpstr>
      <vt:lpstr>Censos (para pivote)</vt:lpstr>
      <vt:lpstr>Censos=SUMAR.SI.CONJUNTO-SUMIFS</vt:lpstr>
      <vt:lpstr>Censos=SUMAR.SI-SUMIF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 Franco</cp:lastModifiedBy>
  <dcterms:created xsi:type="dcterms:W3CDTF">2011-09-22T17:59:44Z</dcterms:created>
  <dcterms:modified xsi:type="dcterms:W3CDTF">2022-07-18T16:48:56Z</dcterms:modified>
</cp:coreProperties>
</file>